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joanna.drozdzowska\AA usł. leśne\2025\POSTĘPOWANIE NR 1\załącznik nr 1 do SWZ formularze oferty\"/>
    </mc:Choice>
  </mc:AlternateContent>
  <xr:revisionPtr revIDLastSave="0" documentId="13_ncr:1_{12002B4D-ACC2-4F24-A4C2-28266003B71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Formularz ofertowy" sheetId="1" r:id="rId1"/>
  </sheets>
  <calcPr calcId="191029"/>
</workbook>
</file>

<file path=xl/calcChain.xml><?xml version="1.0" encoding="utf-8"?>
<calcChain xmlns="http://schemas.openxmlformats.org/spreadsheetml/2006/main">
  <c r="I160" i="1" l="1"/>
  <c r="I159" i="1"/>
  <c r="I158" i="1"/>
  <c r="K158" i="1" s="1"/>
  <c r="L158" i="1" s="1"/>
  <c r="I157" i="1"/>
  <c r="K157" i="1" s="1"/>
  <c r="L157" i="1" s="1"/>
  <c r="I156" i="1"/>
  <c r="K156" i="1" s="1"/>
  <c r="L156" i="1" s="1"/>
  <c r="I155" i="1"/>
  <c r="I154" i="1"/>
  <c r="K154" i="1" s="1"/>
  <c r="L154" i="1" s="1"/>
  <c r="I153" i="1"/>
  <c r="K153" i="1" s="1"/>
  <c r="L153" i="1" s="1"/>
  <c r="I152" i="1"/>
  <c r="I151" i="1"/>
  <c r="K151" i="1" s="1"/>
  <c r="I150" i="1"/>
  <c r="K150" i="1" s="1"/>
  <c r="L150" i="1" s="1"/>
  <c r="I149" i="1"/>
  <c r="K149" i="1" s="1"/>
  <c r="L149" i="1" s="1"/>
  <c r="I148" i="1"/>
  <c r="K148" i="1" s="1"/>
  <c r="L148" i="1" s="1"/>
  <c r="I147" i="1"/>
  <c r="I146" i="1"/>
  <c r="K146" i="1" s="1"/>
  <c r="L146" i="1" s="1"/>
  <c r="I145" i="1"/>
  <c r="K145" i="1" s="1"/>
  <c r="L145" i="1" s="1"/>
  <c r="I144" i="1"/>
  <c r="K144" i="1" s="1"/>
  <c r="K143" i="1"/>
  <c r="I143" i="1"/>
  <c r="I142" i="1"/>
  <c r="K142" i="1" s="1"/>
  <c r="L142" i="1" s="1"/>
  <c r="I141" i="1"/>
  <c r="K141" i="1" s="1"/>
  <c r="L141" i="1" s="1"/>
  <c r="I138" i="1"/>
  <c r="K138" i="1" s="1"/>
  <c r="L138" i="1" s="1"/>
  <c r="I133" i="1"/>
  <c r="I128" i="1"/>
  <c r="K128" i="1" s="1"/>
  <c r="L128" i="1" s="1"/>
  <c r="I123" i="1"/>
  <c r="K123" i="1" s="1"/>
  <c r="I118" i="1"/>
  <c r="K118" i="1" s="1"/>
  <c r="I109" i="1"/>
  <c r="I108" i="1"/>
  <c r="K108" i="1" s="1"/>
  <c r="K107" i="1"/>
  <c r="I107" i="1"/>
  <c r="I106" i="1"/>
  <c r="K106" i="1" s="1"/>
  <c r="L106" i="1" s="1"/>
  <c r="I105" i="1"/>
  <c r="K105" i="1" s="1"/>
  <c r="L105" i="1" s="1"/>
  <c r="I104" i="1"/>
  <c r="K104" i="1" s="1"/>
  <c r="L104" i="1" s="1"/>
  <c r="I103" i="1"/>
  <c r="I102" i="1"/>
  <c r="K102" i="1" s="1"/>
  <c r="L102" i="1" s="1"/>
  <c r="I101" i="1"/>
  <c r="K101" i="1" s="1"/>
  <c r="I100" i="1"/>
  <c r="K100" i="1" s="1"/>
  <c r="I99" i="1"/>
  <c r="I98" i="1"/>
  <c r="K98" i="1" s="1"/>
  <c r="L98" i="1" s="1"/>
  <c r="I97" i="1"/>
  <c r="K97" i="1" s="1"/>
  <c r="L97" i="1" s="1"/>
  <c r="I96" i="1"/>
  <c r="K96" i="1" s="1"/>
  <c r="L96" i="1" s="1"/>
  <c r="I95" i="1"/>
  <c r="I94" i="1"/>
  <c r="K94" i="1" s="1"/>
  <c r="L94" i="1" s="1"/>
  <c r="I93" i="1"/>
  <c r="I92" i="1"/>
  <c r="I89" i="1"/>
  <c r="I84" i="1"/>
  <c r="K84" i="1" s="1"/>
  <c r="L84" i="1" s="1"/>
  <c r="I79" i="1"/>
  <c r="K79" i="1" s="1"/>
  <c r="L79" i="1" s="1"/>
  <c r="I74" i="1"/>
  <c r="K74" i="1" s="1"/>
  <c r="L74" i="1" s="1"/>
  <c r="I66" i="1"/>
  <c r="K66" i="1" s="1"/>
  <c r="L66" i="1" s="1"/>
  <c r="I65" i="1"/>
  <c r="K65" i="1" s="1"/>
  <c r="L65" i="1" s="1"/>
  <c r="I64" i="1"/>
  <c r="I63" i="1"/>
  <c r="I62" i="1"/>
  <c r="K62" i="1" s="1"/>
  <c r="L62" i="1" s="1"/>
  <c r="I61" i="1"/>
  <c r="K60" i="1"/>
  <c r="I60" i="1"/>
  <c r="I59" i="1"/>
  <c r="K59" i="1" s="1"/>
  <c r="L59" i="1" s="1"/>
  <c r="I58" i="1"/>
  <c r="K58" i="1" s="1"/>
  <c r="L58" i="1" s="1"/>
  <c r="I57" i="1"/>
  <c r="K57" i="1" s="1"/>
  <c r="L57" i="1" s="1"/>
  <c r="I56" i="1"/>
  <c r="I55" i="1"/>
  <c r="K54" i="1"/>
  <c r="L54" i="1" s="1"/>
  <c r="I54" i="1"/>
  <c r="I53" i="1"/>
  <c r="I52" i="1"/>
  <c r="K52" i="1" s="1"/>
  <c r="I51" i="1"/>
  <c r="K51" i="1" s="1"/>
  <c r="L51" i="1" s="1"/>
  <c r="I50" i="1"/>
  <c r="K50" i="1" s="1"/>
  <c r="L50" i="1" s="1"/>
  <c r="I49" i="1"/>
  <c r="K49" i="1" s="1"/>
  <c r="L49" i="1" s="1"/>
  <c r="I48" i="1"/>
  <c r="I47" i="1"/>
  <c r="I46" i="1"/>
  <c r="K46" i="1" s="1"/>
  <c r="L46" i="1" s="1"/>
  <c r="I45" i="1"/>
  <c r="K44" i="1"/>
  <c r="I44" i="1"/>
  <c r="I41" i="1"/>
  <c r="K41" i="1" s="1"/>
  <c r="L41" i="1" s="1"/>
  <c r="I36" i="1"/>
  <c r="K36" i="1" s="1"/>
  <c r="L36" i="1" s="1"/>
  <c r="I31" i="1"/>
  <c r="K31" i="1" s="1"/>
  <c r="L31" i="1" s="1"/>
  <c r="I26" i="1"/>
  <c r="F68" i="1" s="1"/>
  <c r="F111" i="1" l="1"/>
  <c r="F162" i="1"/>
  <c r="L101" i="1"/>
  <c r="L107" i="1"/>
  <c r="L52" i="1"/>
  <c r="L151" i="1"/>
  <c r="K89" i="1"/>
  <c r="L89" i="1" s="1"/>
  <c r="F112" i="1" s="1"/>
  <c r="L60" i="1"/>
  <c r="K109" i="1"/>
  <c r="L109" i="1" s="1"/>
  <c r="K159" i="1"/>
  <c r="L159" i="1" s="1"/>
  <c r="L44" i="1"/>
  <c r="K93" i="1"/>
  <c r="L93" i="1" s="1"/>
  <c r="K99" i="1"/>
  <c r="L99" i="1" s="1"/>
  <c r="L123" i="1"/>
  <c r="L143" i="1"/>
  <c r="L64" i="1"/>
  <c r="L55" i="1"/>
  <c r="K47" i="1"/>
  <c r="L47" i="1" s="1"/>
  <c r="K55" i="1"/>
  <c r="K63" i="1"/>
  <c r="L63" i="1" s="1"/>
  <c r="K45" i="1"/>
  <c r="L45" i="1" s="1"/>
  <c r="K53" i="1"/>
  <c r="L53" i="1" s="1"/>
  <c r="K61" i="1"/>
  <c r="L61" i="1" s="1"/>
  <c r="K92" i="1"/>
  <c r="L92" i="1" s="1"/>
  <c r="K152" i="1"/>
  <c r="L152" i="1" s="1"/>
  <c r="K160" i="1"/>
  <c r="L160" i="1" s="1"/>
  <c r="K48" i="1"/>
  <c r="L48" i="1" s="1"/>
  <c r="K56" i="1"/>
  <c r="L56" i="1" s="1"/>
  <c r="K64" i="1"/>
  <c r="K95" i="1"/>
  <c r="L95" i="1" s="1"/>
  <c r="L100" i="1"/>
  <c r="K103" i="1"/>
  <c r="L103" i="1" s="1"/>
  <c r="L108" i="1"/>
  <c r="L118" i="1"/>
  <c r="F163" i="1" s="1"/>
  <c r="K133" i="1"/>
  <c r="L133" i="1" s="1"/>
  <c r="L144" i="1"/>
  <c r="K147" i="1"/>
  <c r="L147" i="1" s="1"/>
  <c r="K155" i="1"/>
  <c r="L155" i="1" s="1"/>
  <c r="K26" i="1"/>
  <c r="L26" i="1" s="1"/>
  <c r="F69" i="1" l="1"/>
  <c r="E19" i="1" s="1"/>
</calcChain>
</file>

<file path=xl/sharedStrings.xml><?xml version="1.0" encoding="utf-8"?>
<sst xmlns="http://schemas.openxmlformats.org/spreadsheetml/2006/main" count="522" uniqueCount="132">
  <si>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</si>
  <si>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</si>
  <si>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</si>
  <si>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</si>
  <si>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</si>
  <si>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</si>
  <si>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</si>
  <si>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</si>
  <si>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</si>
  <si>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</si>
  <si>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</si>
  <si>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</si>
  <si>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</si>
  <si>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</si>
  <si>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</si>
  <si>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</si>
  <si>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</si>
  <si>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</si>
  <si>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</si>
  <si>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</si>
  <si>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</si>
  <si>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</si>
  <si>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60</t>
  </si>
  <si>
    <t>WYK-TAL60</t>
  </si>
  <si>
    <t>Zdarcie pokrywy na talerzach 60 cm x 60 cm</t>
  </si>
  <si>
    <t>TSZT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</si>
  <si>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</si>
  <si>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</si>
  <si>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</si>
  <si>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</si>
  <si>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</si>
  <si>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</si>
  <si>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</si>
  <si>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</si>
  <si>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</si>
  <si>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</si>
  <si>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</si>
  <si>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</si>
  <si>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</si>
  <si>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</si>
  <si>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</si>
  <si>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HA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</si>
  <si>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</si>
  <si>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</si>
  <si>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</si>
  <si>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</si>
  <si>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</si>
  <si>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</si>
  <si>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</si>
  <si>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</si>
  <si>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</si>
  <si>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</si>
  <si>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</si>
  <si>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</si>
  <si>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</si>
  <si>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</si>
  <si>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</si>
  <si>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147</t>
  </si>
  <si>
    <t>GRODZ-DEM</t>
  </si>
  <si>
    <t>Demontaż (likwidacja) ogrodzeń</t>
  </si>
  <si>
    <t>HM</t>
  </si>
  <si>
    <t>148</t>
  </si>
  <si>
    <t>K GRODZEŃ</t>
  </si>
  <si>
    <t>Naprawa (konserwacja) ogrodzeń upraw leśnych</t>
  </si>
  <si>
    <t>H</t>
  </si>
  <si>
    <t>155</t>
  </si>
  <si>
    <t>PUŁ-RYJ</t>
  </si>
  <si>
    <t>Wykładanie pułapek na ryjkowce - dołki chwytne, wałki itp.</t>
  </si>
  <si>
    <t>SZT</t>
  </si>
  <si>
    <t>159</t>
  </si>
  <si>
    <t>SZUK-OWAD</t>
  </si>
  <si>
    <t>Próbne poszukiwania owadów w ściółce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</si>
  <si>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</si>
  <si>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</si>
  <si>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</si>
  <si>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</si>
  <si>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</si>
  <si>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</si>
  <si>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171</t>
  </si>
  <si>
    <t>PPOŻ-ODN</t>
  </si>
  <si>
    <t>Odnowienie bruzdy na pasach przeciwpożarowych</t>
  </si>
  <si>
    <t>KMTR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</si>
  <si>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</si>
  <si>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</si>
  <si>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</si>
  <si>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</si>
  <si>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</si>
  <si>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</si>
  <si>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</si>
  <si>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</si>
  <si>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</si>
  <si>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</si>
  <si>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</si>
  <si>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</si>
  <si>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</si>
  <si>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</si>
  <si>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</si>
  <si>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</si>
  <si>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____________________________, dnia ______________</t>
  </si>
  <si>
    <t>FORMULARZ OFERTOWY</t>
  </si>
  <si>
    <t>Skarb Państwa</t>
  </si>
  <si>
    <t>Państwowe Gospodarstwo Leśne Lasy Państwowe</t>
  </si>
  <si>
    <t>Nadleśnictwo Staszów</t>
  </si>
  <si>
    <t xml:space="preserve">28-200 Staszów; Oględowska 4                  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</si>
  <si>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</si>
  <si>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</si>
  <si>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</si>
  <si>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</si>
  <si>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</si>
  <si>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</si>
  <si>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</si>
  <si>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</si>
  <si>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</si>
  <si>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</si>
  <si>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</si>
  <si>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</si>
  <si>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</si>
  <si>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</si>
  <si>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</si>
  <si>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</si>
  <si>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Nazwa i adres wykonawcy oraz NIP</t>
  </si>
  <si>
    <t>2. Wynagrodzenie zaoferowane w pkt 1 powyżej wynika z poniższego Kosztorysu Ofertowego i stanowi sumę wartości całkowitych brutto za poszczególne pozycje (prace) tworzące ten Pakiet:</t>
  </si>
  <si>
    <r>
      <t xml:space="preserve">Odpowiadając na ogłoszenie o przetargu nieograniczonym na „Wykonywanie usług z zakresu gospodarki leśnej na terenie Nadleśnictwa Staszów w roku 2025''  składamy niniejszym ofertę na </t>
    </r>
    <r>
      <rPr>
        <b/>
        <sz val="11"/>
        <color rgb="FF333333"/>
        <rFont val="Arial"/>
        <family val="2"/>
        <charset val="238"/>
      </rPr>
      <t xml:space="preserve">pakiet nr VI </t>
    </r>
    <r>
      <rPr>
        <sz val="11"/>
        <color rgb="FF333333"/>
        <rFont val="Arial"/>
        <family val="2"/>
        <charset val="238"/>
      </rPr>
      <t>tego zamówienia:</t>
    </r>
  </si>
  <si>
    <t>Leśnictwo Zawidza</t>
  </si>
  <si>
    <t>Leśnictwo Przyjmy</t>
  </si>
  <si>
    <t>POP-BRYŁ</t>
  </si>
  <si>
    <t>Sadzenie sadzonek z zakrytym systemem korzeniowym w poprawkach i uzupełnieniach</t>
  </si>
  <si>
    <t>106</t>
  </si>
  <si>
    <t>Leśnictwo Mokre</t>
  </si>
  <si>
    <t>Cięcia zupełne - rębne (rębnie I)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</si>
  <si>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</si>
  <si>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Za wykonanie przedmiotu zamówienia w tym Pakiecie oferujemy następujące wynagrodzenie brutto: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</si>
</sst>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;[Red]#,##0.00"/>
    <numFmt numFmtId="165" formatCode="#,##0.00\ &quot;zł&quot;"/>
  </numFmts>
  <fonts count="12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9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7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vertical="top"/>
    </xf>
    <xf numFmtId="49" fontId="8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49" fontId="10" fillId="2" borderId="0" xfId="0" applyNumberFormat="1" applyFont="1" applyFill="1" applyAlignment="1">
      <alignment vertical="top"/>
    </xf>
    <xf numFmtId="0" fontId="8" fillId="2" borderId="0" xfId="0" applyFont="1" applyFill="1" applyAlignment="1">
      <alignment horizontal="left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1" xfId="0" applyNumberFormat="1" applyFont="1" applyFill="1" applyBorder="1" applyAlignment="1">
      <alignment horizontal="right" vertical="center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right" vertical="top"/>
    </xf>
    <xf numFmtId="0" fontId="6" fillId="2" borderId="3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 applyProtection="1">
      <alignment horizontal="left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left" vertical="center" wrapText="1"/>
    </xf>
    <xf numFmtId="4" fontId="5" fillId="2" borderId="0" xfId="0" applyNumberFormat="1" applyFont="1" applyFill="1" applyAlignment="1">
      <alignment horizontal="left" vertical="center" wrapText="1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4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wrapText="1"/>
    </xf>
    <xf numFmtId="165" fontId="5" fillId="2" borderId="0" xfId="0" applyNumberFormat="1" applyFont="1" applyFill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01"/>
  <sheetViews>
    <sheetView tabSelected="1" topLeftCell="A58" workbookViewId="0">
      <selection activeCell="O80" sqref="O80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4" customWidth="1"/>
    <col min="10" max="10" width="6.85546875" customWidth="1"/>
    <col min="11" max="11" width="9.5703125" customWidth="1"/>
    <col min="12" max="12" width="16.28515625" customWidth="1"/>
  </cols>
  <sheetData>
    <row r="1" spans="2:12" s="1" customFormat="1" ht="30.75" customHeight="1" x14ac:dyDescent="0.2">
      <c r="I1" s="22" t="s">
        <v>97</v>
      </c>
      <c r="J1" s="22"/>
      <c r="K1" s="22"/>
      <c r="L1" s="22"/>
    </row>
    <row r="2" spans="2:12" s="1" customFormat="1" ht="6" customHeight="1" x14ac:dyDescent="0.2">
      <c r="B2" s="23"/>
      <c r="C2" s="23"/>
      <c r="D2" s="23"/>
    </row>
    <row r="3" spans="2:12" s="1" customFormat="1" ht="30.75" customHeight="1" x14ac:dyDescent="0.2">
      <c r="B3" s="26"/>
      <c r="C3" s="26"/>
      <c r="D3" s="26"/>
      <c r="E3" s="26"/>
    </row>
    <row r="4" spans="2:12" s="1" customFormat="1" ht="3" customHeight="1" x14ac:dyDescent="0.2">
      <c r="B4" s="23"/>
      <c r="C4" s="23"/>
      <c r="D4" s="23"/>
    </row>
    <row r="5" spans="2:12" s="1" customFormat="1" ht="7.5" customHeight="1" x14ac:dyDescent="0.2">
      <c r="B5" s="26"/>
      <c r="C5" s="26"/>
      <c r="D5" s="26"/>
      <c r="E5" s="26"/>
    </row>
    <row r="6" spans="2:12" s="1" customFormat="1" ht="24.75" customHeight="1" x14ac:dyDescent="0.2">
      <c r="B6" s="23"/>
      <c r="C6" s="23"/>
      <c r="D6" s="23"/>
    </row>
    <row r="7" spans="2:12" s="1" customFormat="1" ht="8.25" customHeight="1" x14ac:dyDescent="0.2">
      <c r="B7" s="26"/>
      <c r="C7" s="26"/>
      <c r="D7" s="26"/>
      <c r="E7" s="26"/>
    </row>
    <row r="8" spans="2:12" s="1" customFormat="1" ht="15.75" customHeight="1" x14ac:dyDescent="0.2">
      <c r="B8" s="12" t="s">
        <v>120</v>
      </c>
      <c r="C8" s="9"/>
      <c r="D8" s="9"/>
    </row>
    <row r="9" spans="2:12" s="1" customFormat="1" ht="7.5" customHeight="1" x14ac:dyDescent="0.2">
      <c r="B9" s="9"/>
      <c r="C9" s="9"/>
      <c r="D9" s="9"/>
      <c r="G9" s="24" t="s">
        <v>98</v>
      </c>
      <c r="H9" s="24"/>
      <c r="I9" s="24"/>
      <c r="J9" s="24"/>
      <c r="K9" s="24"/>
      <c r="L9" s="24"/>
    </row>
    <row r="10" spans="2:12" s="1" customFormat="1" ht="30.75" customHeight="1" x14ac:dyDescent="0.2">
      <c r="G10" s="24"/>
      <c r="H10" s="24"/>
      <c r="I10" s="24"/>
      <c r="J10" s="24"/>
      <c r="K10" s="24"/>
      <c r="L10" s="24"/>
    </row>
    <row r="11" spans="2:12" s="1" customFormat="1" ht="30.75" customHeight="1" x14ac:dyDescent="0.2">
      <c r="E11" s="20" t="s">
        <v>99</v>
      </c>
      <c r="F11" s="20"/>
      <c r="G11" s="20"/>
    </row>
    <row r="12" spans="2:12" s="1" customFormat="1" ht="24.75" customHeight="1" x14ac:dyDescent="0.2">
      <c r="B12" s="19" t="s">
        <v>100</v>
      </c>
      <c r="C12" s="19"/>
      <c r="D12" s="19"/>
      <c r="E12" s="19"/>
      <c r="F12" s="19"/>
      <c r="G12" s="19"/>
      <c r="H12" s="19"/>
      <c r="I12" s="19"/>
    </row>
    <row r="13" spans="2:12" s="1" customFormat="1" ht="24.75" customHeight="1" x14ac:dyDescent="0.2">
      <c r="B13" s="19" t="s">
        <v>101</v>
      </c>
      <c r="C13" s="19"/>
      <c r="D13" s="19"/>
      <c r="E13" s="19"/>
      <c r="F13" s="19"/>
      <c r="G13" s="19"/>
      <c r="H13" s="19"/>
      <c r="I13" s="19"/>
    </row>
    <row r="14" spans="2:12" s="1" customFormat="1" ht="24.75" customHeight="1" x14ac:dyDescent="0.2">
      <c r="B14" s="19" t="s">
        <v>102</v>
      </c>
      <c r="C14" s="19"/>
      <c r="D14" s="19"/>
      <c r="E14" s="19"/>
      <c r="F14" s="19"/>
      <c r="G14" s="19"/>
      <c r="H14" s="19"/>
      <c r="I14" s="19"/>
    </row>
    <row r="15" spans="2:12" s="1" customFormat="1" ht="24.75" customHeight="1" x14ac:dyDescent="0.2">
      <c r="B15" s="10" t="s">
        <v>103</v>
      </c>
      <c r="C15" s="10"/>
    </row>
    <row r="16" spans="2:12" s="1" customFormat="1" ht="30.75" customHeight="1" x14ac:dyDescent="0.2">
      <c r="B16" s="25"/>
      <c r="C16" s="25"/>
      <c r="D16" s="25"/>
      <c r="E16" s="25"/>
      <c r="F16" s="25"/>
      <c r="G16" s="25"/>
      <c r="H16" s="25"/>
      <c r="I16" s="25"/>
    </row>
    <row r="17" spans="2:12" s="1" customFormat="1" ht="30.75" customHeight="1" x14ac:dyDescent="0.2">
      <c r="B17" s="21" t="s">
        <v>122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2:12" s="1" customFormat="1" ht="49.5" customHeight="1" x14ac:dyDescent="0.2">
      <c r="B18" s="33" t="s">
        <v>131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2:12" s="1" customFormat="1" ht="30.75" customHeight="1" x14ac:dyDescent="0.2">
      <c r="C19" s="11"/>
      <c r="D19" s="11"/>
      <c r="E19" s="38">
        <f>F69+F112+F163</f>
        <v>0</v>
      </c>
      <c r="F19" s="11"/>
      <c r="G19" s="11"/>
      <c r="H19" s="11"/>
      <c r="I19" s="11"/>
      <c r="J19" s="11"/>
      <c r="K19" s="11"/>
      <c r="L19" s="11"/>
    </row>
    <row r="20" spans="2:12" s="1" customFormat="1" ht="30.75" customHeight="1" x14ac:dyDescent="0.2">
      <c r="B20" s="37" t="s">
        <v>121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2:12" s="1" customFormat="1" ht="30.75" customHeight="1" x14ac:dyDescent="0.2"/>
    <row r="22" spans="2:12" s="1" customFormat="1" ht="15.75" customHeight="1" x14ac:dyDescent="0.25">
      <c r="B22" s="13" t="s">
        <v>123</v>
      </c>
    </row>
    <row r="23" spans="2:12" s="1" customFormat="1" ht="18.2" customHeight="1" x14ac:dyDescent="0.2">
      <c r="B23" s="19" t="s">
        <v>104</v>
      </c>
      <c r="C23" s="19"/>
      <c r="D23" s="19"/>
      <c r="E23" s="19"/>
      <c r="F23" s="19"/>
      <c r="G23" s="19"/>
      <c r="H23" s="19"/>
      <c r="I23" s="19"/>
      <c r="J23" s="19"/>
      <c r="K23" s="19"/>
    </row>
    <row r="24" spans="2:12" s="1" customFormat="1" ht="5.25" customHeight="1" x14ac:dyDescent="0.2"/>
    <row r="25" spans="2:12" s="1" customFormat="1" ht="45.4" customHeight="1" x14ac:dyDescent="0.2">
      <c r="B25" s="2" t="s">
        <v>0</v>
      </c>
      <c r="C25" s="3" t="s">
        <v>1</v>
      </c>
      <c r="D25" s="4" t="s">
        <v>2</v>
      </c>
      <c r="E25" s="4" t="s">
        <v>3</v>
      </c>
      <c r="F25" s="4" t="s">
        <v>4</v>
      </c>
      <c r="G25" s="4" t="s">
        <v>5</v>
      </c>
      <c r="H25" s="4" t="s">
        <v>6</v>
      </c>
      <c r="I25" s="3" t="s">
        <v>7</v>
      </c>
      <c r="J25" s="4" t="s">
        <v>8</v>
      </c>
      <c r="K25" s="4" t="s">
        <v>9</v>
      </c>
      <c r="L25" s="3" t="s">
        <v>10</v>
      </c>
    </row>
    <row r="26" spans="2:12" s="1" customFormat="1" ht="19.7" customHeight="1" x14ac:dyDescent="0.2">
      <c r="B26" s="5">
        <v>1</v>
      </c>
      <c r="C26" s="6" t="s">
        <v>11</v>
      </c>
      <c r="D26" s="6" t="s">
        <v>12</v>
      </c>
      <c r="E26" s="7" t="s">
        <v>13</v>
      </c>
      <c r="F26" s="6" t="s">
        <v>14</v>
      </c>
      <c r="G26" s="8">
        <v>4690</v>
      </c>
      <c r="H26" s="15">
        <v>0</v>
      </c>
      <c r="I26" s="14">
        <f>ROUND(G26* H26,2)</f>
        <v>0</v>
      </c>
      <c r="J26" s="5">
        <v>8</v>
      </c>
      <c r="K26" s="14">
        <f>ROUND(I26* J26/100,2)</f>
        <v>0</v>
      </c>
      <c r="L26" s="14">
        <f>ROUND(I26+ K26,2)</f>
        <v>0</v>
      </c>
    </row>
    <row r="27" spans="2:12" s="1" customFormat="1" ht="3.2" customHeight="1" x14ac:dyDescent="0.2"/>
    <row r="28" spans="2:12" s="1" customFormat="1" ht="18.2" customHeight="1" x14ac:dyDescent="0.2">
      <c r="B28" s="19" t="s">
        <v>105</v>
      </c>
      <c r="C28" s="19"/>
      <c r="D28" s="19"/>
      <c r="E28" s="19"/>
      <c r="F28" s="19"/>
      <c r="G28" s="19"/>
      <c r="H28" s="19"/>
      <c r="I28" s="19"/>
      <c r="J28" s="19"/>
      <c r="K28" s="19"/>
    </row>
    <row r="29" spans="2:12" s="1" customFormat="1" ht="5.25" customHeight="1" x14ac:dyDescent="0.2"/>
    <row r="30" spans="2:12" s="1" customFormat="1" ht="45.4" customHeight="1" x14ac:dyDescent="0.2">
      <c r="B30" s="2" t="s">
        <v>0</v>
      </c>
      <c r="C30" s="3" t="s">
        <v>1</v>
      </c>
      <c r="D30" s="4" t="s">
        <v>2</v>
      </c>
      <c r="E30" s="4" t="s">
        <v>3</v>
      </c>
      <c r="F30" s="4" t="s">
        <v>4</v>
      </c>
      <c r="G30" s="4" t="s">
        <v>5</v>
      </c>
      <c r="H30" s="4" t="s">
        <v>6</v>
      </c>
      <c r="I30" s="3" t="s">
        <v>7</v>
      </c>
      <c r="J30" s="4" t="s">
        <v>8</v>
      </c>
      <c r="K30" s="4" t="s">
        <v>9</v>
      </c>
      <c r="L30" s="3" t="s">
        <v>10</v>
      </c>
    </row>
    <row r="31" spans="2:12" s="1" customFormat="1" ht="19.7" customHeight="1" x14ac:dyDescent="0.2">
      <c r="B31" s="5">
        <v>2</v>
      </c>
      <c r="C31" s="6" t="s">
        <v>11</v>
      </c>
      <c r="D31" s="6" t="s">
        <v>12</v>
      </c>
      <c r="E31" s="7" t="s">
        <v>13</v>
      </c>
      <c r="F31" s="6" t="s">
        <v>14</v>
      </c>
      <c r="G31" s="8">
        <v>1210</v>
      </c>
      <c r="H31" s="15">
        <v>0</v>
      </c>
      <c r="I31" s="14">
        <f>ROUND(G31* H31,2)</f>
        <v>0</v>
      </c>
      <c r="J31" s="5">
        <v>8</v>
      </c>
      <c r="K31" s="14">
        <f>ROUND(I31* J31/100,2)</f>
        <v>0</v>
      </c>
      <c r="L31" s="14">
        <f>ROUND(I31+ K31,2)</f>
        <v>0</v>
      </c>
    </row>
    <row r="32" spans="2:12" s="1" customFormat="1" ht="3.2" customHeight="1" x14ac:dyDescent="0.2"/>
    <row r="33" spans="2:12" s="1" customFormat="1" ht="18.2" customHeight="1" x14ac:dyDescent="0.2">
      <c r="B33" s="19" t="s">
        <v>106</v>
      </c>
      <c r="C33" s="19"/>
      <c r="D33" s="19"/>
      <c r="E33" s="19"/>
      <c r="F33" s="19"/>
      <c r="G33" s="19"/>
      <c r="H33" s="19"/>
      <c r="I33" s="19"/>
      <c r="J33" s="19"/>
      <c r="K33" s="19"/>
    </row>
    <row r="34" spans="2:12" s="1" customFormat="1" ht="5.25" customHeight="1" x14ac:dyDescent="0.2"/>
    <row r="35" spans="2:12" s="1" customFormat="1" ht="45.4" customHeight="1" x14ac:dyDescent="0.2">
      <c r="B35" s="2" t="s">
        <v>0</v>
      </c>
      <c r="C35" s="3" t="s">
        <v>1</v>
      </c>
      <c r="D35" s="4" t="s">
        <v>2</v>
      </c>
      <c r="E35" s="4" t="s">
        <v>3</v>
      </c>
      <c r="F35" s="4" t="s">
        <v>4</v>
      </c>
      <c r="G35" s="4" t="s">
        <v>5</v>
      </c>
      <c r="H35" s="4" t="s">
        <v>6</v>
      </c>
      <c r="I35" s="3" t="s">
        <v>7</v>
      </c>
      <c r="J35" s="4" t="s">
        <v>8</v>
      </c>
      <c r="K35" s="4" t="s">
        <v>9</v>
      </c>
      <c r="L35" s="3" t="s">
        <v>10</v>
      </c>
    </row>
    <row r="36" spans="2:12" s="1" customFormat="1" ht="19.7" customHeight="1" x14ac:dyDescent="0.2">
      <c r="B36" s="5">
        <v>3</v>
      </c>
      <c r="C36" s="6" t="s">
        <v>11</v>
      </c>
      <c r="D36" s="6" t="s">
        <v>12</v>
      </c>
      <c r="E36" s="7" t="s">
        <v>13</v>
      </c>
      <c r="F36" s="6" t="s">
        <v>14</v>
      </c>
      <c r="G36" s="8">
        <v>209</v>
      </c>
      <c r="H36" s="15">
        <v>0</v>
      </c>
      <c r="I36" s="14">
        <f>ROUND(G36* H36,2)</f>
        <v>0</v>
      </c>
      <c r="J36" s="5">
        <v>8</v>
      </c>
      <c r="K36" s="14">
        <f>ROUND(I36* J36/100,2)</f>
        <v>0</v>
      </c>
      <c r="L36" s="14">
        <f>ROUND(I36+ K36,2)</f>
        <v>0</v>
      </c>
    </row>
    <row r="37" spans="2:12" s="1" customFormat="1" ht="3.2" customHeight="1" x14ac:dyDescent="0.2"/>
    <row r="38" spans="2:12" s="1" customFormat="1" ht="18.2" customHeight="1" x14ac:dyDescent="0.2">
      <c r="B38" s="19" t="s">
        <v>107</v>
      </c>
      <c r="C38" s="19"/>
      <c r="D38" s="19"/>
      <c r="E38" s="19"/>
      <c r="F38" s="19"/>
      <c r="G38" s="19"/>
      <c r="H38" s="19"/>
      <c r="I38" s="19"/>
      <c r="J38" s="19"/>
      <c r="K38" s="19"/>
    </row>
    <row r="39" spans="2:12" s="1" customFormat="1" ht="5.25" customHeight="1" x14ac:dyDescent="0.2"/>
    <row r="40" spans="2:12" s="1" customFormat="1" ht="45.4" customHeight="1" x14ac:dyDescent="0.2">
      <c r="B40" s="2" t="s">
        <v>0</v>
      </c>
      <c r="C40" s="3" t="s">
        <v>1</v>
      </c>
      <c r="D40" s="4" t="s">
        <v>2</v>
      </c>
      <c r="E40" s="4" t="s">
        <v>3</v>
      </c>
      <c r="F40" s="4" t="s">
        <v>4</v>
      </c>
      <c r="G40" s="4" t="s">
        <v>5</v>
      </c>
      <c r="H40" s="4" t="s">
        <v>6</v>
      </c>
      <c r="I40" s="3" t="s">
        <v>7</v>
      </c>
      <c r="J40" s="4" t="s">
        <v>8</v>
      </c>
      <c r="K40" s="4" t="s">
        <v>9</v>
      </c>
      <c r="L40" s="3" t="s">
        <v>10</v>
      </c>
    </row>
    <row r="41" spans="2:12" s="1" customFormat="1" ht="19.7" customHeight="1" x14ac:dyDescent="0.2">
      <c r="B41" s="5">
        <v>4</v>
      </c>
      <c r="C41" s="6" t="s">
        <v>11</v>
      </c>
      <c r="D41" s="6" t="s">
        <v>12</v>
      </c>
      <c r="E41" s="7" t="s">
        <v>13</v>
      </c>
      <c r="F41" s="6" t="s">
        <v>14</v>
      </c>
      <c r="G41" s="8">
        <v>688</v>
      </c>
      <c r="H41" s="15">
        <v>0</v>
      </c>
      <c r="I41" s="14">
        <f>ROUND(G41* H41,2)</f>
        <v>0</v>
      </c>
      <c r="J41" s="5">
        <v>8</v>
      </c>
      <c r="K41" s="14">
        <f>ROUND(I41* J41/100,2)</f>
        <v>0</v>
      </c>
      <c r="L41" s="14">
        <f>ROUND(I41+ K41,2)</f>
        <v>0</v>
      </c>
    </row>
    <row r="42" spans="2:12" s="1" customFormat="1" ht="9" customHeight="1" x14ac:dyDescent="0.2"/>
    <row r="43" spans="2:12" s="1" customFormat="1" ht="45.4" customHeight="1" x14ac:dyDescent="0.2">
      <c r="B43" s="2" t="s">
        <v>0</v>
      </c>
      <c r="C43" s="3" t="s">
        <v>1</v>
      </c>
      <c r="D43" s="4" t="s">
        <v>2</v>
      </c>
      <c r="E43" s="4" t="s">
        <v>3</v>
      </c>
      <c r="F43" s="4" t="s">
        <v>4</v>
      </c>
      <c r="G43" s="4" t="s">
        <v>5</v>
      </c>
      <c r="H43" s="4" t="s">
        <v>6</v>
      </c>
      <c r="I43" s="3" t="s">
        <v>7</v>
      </c>
      <c r="J43" s="4" t="s">
        <v>8</v>
      </c>
      <c r="K43" s="4" t="s">
        <v>9</v>
      </c>
      <c r="L43" s="3" t="s">
        <v>10</v>
      </c>
    </row>
    <row r="44" spans="2:12" s="1" customFormat="1" ht="28.7" customHeight="1" x14ac:dyDescent="0.2">
      <c r="B44" s="5">
        <v>5</v>
      </c>
      <c r="C44" s="6" t="s">
        <v>15</v>
      </c>
      <c r="D44" s="6" t="s">
        <v>16</v>
      </c>
      <c r="E44" s="7" t="s">
        <v>17</v>
      </c>
      <c r="F44" s="6" t="s">
        <v>18</v>
      </c>
      <c r="G44" s="8">
        <v>65</v>
      </c>
      <c r="H44" s="15">
        <v>0</v>
      </c>
      <c r="I44" s="14">
        <f t="shared" ref="I44:I66" si="0">ROUND(G44* H44,2)</f>
        <v>0</v>
      </c>
      <c r="J44" s="5">
        <v>8</v>
      </c>
      <c r="K44" s="14">
        <f t="shared" ref="K44:K66" si="1">ROUND(I44* J44/100,2)</f>
        <v>0</v>
      </c>
      <c r="L44" s="14">
        <f t="shared" ref="L44:L66" si="2">ROUND(I44+ K44,2)</f>
        <v>0</v>
      </c>
    </row>
    <row r="45" spans="2:12" s="1" customFormat="1" ht="19.7" customHeight="1" x14ac:dyDescent="0.2">
      <c r="B45" s="5">
        <v>6</v>
      </c>
      <c r="C45" s="6" t="s">
        <v>19</v>
      </c>
      <c r="D45" s="6" t="s">
        <v>20</v>
      </c>
      <c r="E45" s="7" t="s">
        <v>21</v>
      </c>
      <c r="F45" s="6" t="s">
        <v>18</v>
      </c>
      <c r="G45" s="8">
        <v>65</v>
      </c>
      <c r="H45" s="15">
        <v>0</v>
      </c>
      <c r="I45" s="14">
        <f t="shared" si="0"/>
        <v>0</v>
      </c>
      <c r="J45" s="5">
        <v>8</v>
      </c>
      <c r="K45" s="14">
        <f t="shared" si="1"/>
        <v>0</v>
      </c>
      <c r="L45" s="14">
        <f t="shared" si="2"/>
        <v>0</v>
      </c>
    </row>
    <row r="46" spans="2:12" s="1" customFormat="1" ht="19.7" customHeight="1" x14ac:dyDescent="0.2">
      <c r="B46" s="5">
        <v>7</v>
      </c>
      <c r="C46" s="6" t="s">
        <v>22</v>
      </c>
      <c r="D46" s="6" t="s">
        <v>23</v>
      </c>
      <c r="E46" s="7" t="s">
        <v>24</v>
      </c>
      <c r="F46" s="6" t="s">
        <v>25</v>
      </c>
      <c r="G46" s="8">
        <v>6.7</v>
      </c>
      <c r="H46" s="15">
        <v>0</v>
      </c>
      <c r="I46" s="14">
        <f t="shared" si="0"/>
        <v>0</v>
      </c>
      <c r="J46" s="5">
        <v>8</v>
      </c>
      <c r="K46" s="14">
        <f t="shared" si="1"/>
        <v>0</v>
      </c>
      <c r="L46" s="14">
        <f t="shared" si="2"/>
        <v>0</v>
      </c>
    </row>
    <row r="47" spans="2:12" s="1" customFormat="1" ht="19.7" customHeight="1" x14ac:dyDescent="0.2">
      <c r="B47" s="5">
        <v>8</v>
      </c>
      <c r="C47" s="6" t="s">
        <v>26</v>
      </c>
      <c r="D47" s="6" t="s">
        <v>27</v>
      </c>
      <c r="E47" s="7" t="s">
        <v>28</v>
      </c>
      <c r="F47" s="6" t="s">
        <v>25</v>
      </c>
      <c r="G47" s="8">
        <v>25.3</v>
      </c>
      <c r="H47" s="15">
        <v>0</v>
      </c>
      <c r="I47" s="14">
        <f t="shared" si="0"/>
        <v>0</v>
      </c>
      <c r="J47" s="5">
        <v>8</v>
      </c>
      <c r="K47" s="14">
        <f t="shared" si="1"/>
        <v>0</v>
      </c>
      <c r="L47" s="14">
        <f t="shared" si="2"/>
        <v>0</v>
      </c>
    </row>
    <row r="48" spans="2:12" s="1" customFormat="1" ht="28.7" customHeight="1" x14ac:dyDescent="0.2">
      <c r="B48" s="5">
        <v>9</v>
      </c>
      <c r="C48" s="6" t="s">
        <v>29</v>
      </c>
      <c r="D48" s="6" t="s">
        <v>30</v>
      </c>
      <c r="E48" s="7" t="s">
        <v>31</v>
      </c>
      <c r="F48" s="6" t="s">
        <v>25</v>
      </c>
      <c r="G48" s="8">
        <v>6.7</v>
      </c>
      <c r="H48" s="15">
        <v>0</v>
      </c>
      <c r="I48" s="14">
        <f t="shared" si="0"/>
        <v>0</v>
      </c>
      <c r="J48" s="5">
        <v>8</v>
      </c>
      <c r="K48" s="14">
        <f t="shared" si="1"/>
        <v>0</v>
      </c>
      <c r="L48" s="14">
        <f t="shared" si="2"/>
        <v>0</v>
      </c>
    </row>
    <row r="49" spans="2:12" s="1" customFormat="1" ht="19.7" customHeight="1" x14ac:dyDescent="0.2">
      <c r="B49" s="5">
        <v>10</v>
      </c>
      <c r="C49" s="6" t="s">
        <v>32</v>
      </c>
      <c r="D49" s="6" t="s">
        <v>33</v>
      </c>
      <c r="E49" s="7" t="s">
        <v>34</v>
      </c>
      <c r="F49" s="6" t="s">
        <v>25</v>
      </c>
      <c r="G49" s="8">
        <v>24.6</v>
      </c>
      <c r="H49" s="15">
        <v>0</v>
      </c>
      <c r="I49" s="14">
        <f t="shared" si="0"/>
        <v>0</v>
      </c>
      <c r="J49" s="5">
        <v>8</v>
      </c>
      <c r="K49" s="14">
        <f t="shared" si="1"/>
        <v>0</v>
      </c>
      <c r="L49" s="14">
        <f t="shared" si="2"/>
        <v>0</v>
      </c>
    </row>
    <row r="50" spans="2:12" s="1" customFormat="1" ht="19.7" customHeight="1" x14ac:dyDescent="0.2">
      <c r="B50" s="5">
        <v>11</v>
      </c>
      <c r="C50" s="6" t="s">
        <v>35</v>
      </c>
      <c r="D50" s="6" t="s">
        <v>36</v>
      </c>
      <c r="E50" s="7" t="s">
        <v>37</v>
      </c>
      <c r="F50" s="6" t="s">
        <v>25</v>
      </c>
      <c r="G50" s="8">
        <v>56.6</v>
      </c>
      <c r="H50" s="15">
        <v>0</v>
      </c>
      <c r="I50" s="14">
        <f t="shared" si="0"/>
        <v>0</v>
      </c>
      <c r="J50" s="5">
        <v>8</v>
      </c>
      <c r="K50" s="14">
        <f t="shared" si="1"/>
        <v>0</v>
      </c>
      <c r="L50" s="14">
        <f t="shared" si="2"/>
        <v>0</v>
      </c>
    </row>
    <row r="51" spans="2:12" s="1" customFormat="1" ht="28.7" customHeight="1" x14ac:dyDescent="0.2">
      <c r="B51" s="5">
        <v>12</v>
      </c>
      <c r="C51" s="6" t="s">
        <v>38</v>
      </c>
      <c r="D51" s="6" t="s">
        <v>39</v>
      </c>
      <c r="E51" s="7" t="s">
        <v>40</v>
      </c>
      <c r="F51" s="6" t="s">
        <v>41</v>
      </c>
      <c r="G51" s="8">
        <v>7</v>
      </c>
      <c r="H51" s="15">
        <v>0</v>
      </c>
      <c r="I51" s="14">
        <f t="shared" si="0"/>
        <v>0</v>
      </c>
      <c r="J51" s="5">
        <v>8</v>
      </c>
      <c r="K51" s="14">
        <f t="shared" si="1"/>
        <v>0</v>
      </c>
      <c r="L51" s="14">
        <f t="shared" si="2"/>
        <v>0</v>
      </c>
    </row>
    <row r="52" spans="2:12" s="1" customFormat="1" ht="28.7" customHeight="1" x14ac:dyDescent="0.2">
      <c r="B52" s="5">
        <v>13</v>
      </c>
      <c r="C52" s="6" t="s">
        <v>42</v>
      </c>
      <c r="D52" s="6" t="s">
        <v>43</v>
      </c>
      <c r="E52" s="7" t="s">
        <v>44</v>
      </c>
      <c r="F52" s="6" t="s">
        <v>41</v>
      </c>
      <c r="G52" s="8">
        <v>41</v>
      </c>
      <c r="H52" s="15">
        <v>0</v>
      </c>
      <c r="I52" s="14">
        <f t="shared" si="0"/>
        <v>0</v>
      </c>
      <c r="J52" s="5">
        <v>8</v>
      </c>
      <c r="K52" s="14">
        <f t="shared" si="1"/>
        <v>0</v>
      </c>
      <c r="L52" s="14">
        <f t="shared" si="2"/>
        <v>0</v>
      </c>
    </row>
    <row r="53" spans="2:12" s="1" customFormat="1" ht="28.7" customHeight="1" x14ac:dyDescent="0.2">
      <c r="B53" s="5">
        <v>14</v>
      </c>
      <c r="C53" s="6" t="s">
        <v>45</v>
      </c>
      <c r="D53" s="6" t="s">
        <v>46</v>
      </c>
      <c r="E53" s="7" t="s">
        <v>47</v>
      </c>
      <c r="F53" s="6" t="s">
        <v>41</v>
      </c>
      <c r="G53" s="8">
        <v>14</v>
      </c>
      <c r="H53" s="15">
        <v>0</v>
      </c>
      <c r="I53" s="14">
        <f t="shared" si="0"/>
        <v>0</v>
      </c>
      <c r="J53" s="5">
        <v>8</v>
      </c>
      <c r="K53" s="14">
        <f t="shared" si="1"/>
        <v>0</v>
      </c>
      <c r="L53" s="14">
        <f t="shared" si="2"/>
        <v>0</v>
      </c>
    </row>
    <row r="54" spans="2:12" s="1" customFormat="1" ht="19.7" customHeight="1" x14ac:dyDescent="0.2">
      <c r="B54" s="5">
        <v>15</v>
      </c>
      <c r="C54" s="6" t="s">
        <v>48</v>
      </c>
      <c r="D54" s="6" t="s">
        <v>49</v>
      </c>
      <c r="E54" s="7" t="s">
        <v>50</v>
      </c>
      <c r="F54" s="6" t="s">
        <v>41</v>
      </c>
      <c r="G54" s="8">
        <v>21.05</v>
      </c>
      <c r="H54" s="15">
        <v>0</v>
      </c>
      <c r="I54" s="14">
        <f t="shared" si="0"/>
        <v>0</v>
      </c>
      <c r="J54" s="5">
        <v>8</v>
      </c>
      <c r="K54" s="14">
        <f t="shared" si="1"/>
        <v>0</v>
      </c>
      <c r="L54" s="14">
        <f t="shared" si="2"/>
        <v>0</v>
      </c>
    </row>
    <row r="55" spans="2:12" s="1" customFormat="1" ht="19.7" customHeight="1" x14ac:dyDescent="0.2">
      <c r="B55" s="5">
        <v>16</v>
      </c>
      <c r="C55" s="6" t="s">
        <v>51</v>
      </c>
      <c r="D55" s="6" t="s">
        <v>52</v>
      </c>
      <c r="E55" s="7" t="s">
        <v>53</v>
      </c>
      <c r="F55" s="6" t="s">
        <v>41</v>
      </c>
      <c r="G55" s="8">
        <v>19.98</v>
      </c>
      <c r="H55" s="15">
        <v>0</v>
      </c>
      <c r="I55" s="14">
        <f t="shared" si="0"/>
        <v>0</v>
      </c>
      <c r="J55" s="5">
        <v>8</v>
      </c>
      <c r="K55" s="14">
        <f t="shared" si="1"/>
        <v>0</v>
      </c>
      <c r="L55" s="14">
        <f t="shared" si="2"/>
        <v>0</v>
      </c>
    </row>
    <row r="56" spans="2:12" s="1" customFormat="1" ht="28.7" customHeight="1" x14ac:dyDescent="0.2">
      <c r="B56" s="5">
        <v>17</v>
      </c>
      <c r="C56" s="6" t="s">
        <v>54</v>
      </c>
      <c r="D56" s="6" t="s">
        <v>55</v>
      </c>
      <c r="E56" s="7" t="s">
        <v>56</v>
      </c>
      <c r="F56" s="6" t="s">
        <v>41</v>
      </c>
      <c r="G56" s="8">
        <v>15.91</v>
      </c>
      <c r="H56" s="15">
        <v>0</v>
      </c>
      <c r="I56" s="14">
        <f t="shared" si="0"/>
        <v>0</v>
      </c>
      <c r="J56" s="5">
        <v>8</v>
      </c>
      <c r="K56" s="14">
        <f t="shared" si="1"/>
        <v>0</v>
      </c>
      <c r="L56" s="14">
        <f t="shared" si="2"/>
        <v>0</v>
      </c>
    </row>
    <row r="57" spans="2:12" s="1" customFormat="1" ht="19.7" customHeight="1" x14ac:dyDescent="0.2">
      <c r="B57" s="5">
        <v>18</v>
      </c>
      <c r="C57" s="6" t="s">
        <v>57</v>
      </c>
      <c r="D57" s="6" t="s">
        <v>58</v>
      </c>
      <c r="E57" s="7" t="s">
        <v>59</v>
      </c>
      <c r="F57" s="6" t="s">
        <v>60</v>
      </c>
      <c r="G57" s="8">
        <v>45.96</v>
      </c>
      <c r="H57" s="15">
        <v>0</v>
      </c>
      <c r="I57" s="14">
        <f t="shared" si="0"/>
        <v>0</v>
      </c>
      <c r="J57" s="5">
        <v>23</v>
      </c>
      <c r="K57" s="14">
        <f t="shared" si="1"/>
        <v>0</v>
      </c>
      <c r="L57" s="14">
        <f t="shared" si="2"/>
        <v>0</v>
      </c>
    </row>
    <row r="58" spans="2:12" s="1" customFormat="1" ht="19.7" customHeight="1" x14ac:dyDescent="0.2">
      <c r="B58" s="5">
        <v>19</v>
      </c>
      <c r="C58" s="6" t="s">
        <v>61</v>
      </c>
      <c r="D58" s="6" t="s">
        <v>62</v>
      </c>
      <c r="E58" s="7" t="s">
        <v>63</v>
      </c>
      <c r="F58" s="6" t="s">
        <v>64</v>
      </c>
      <c r="G58" s="8">
        <v>140</v>
      </c>
      <c r="H58" s="15">
        <v>0</v>
      </c>
      <c r="I58" s="14">
        <f t="shared" si="0"/>
        <v>0</v>
      </c>
      <c r="J58" s="5">
        <v>23</v>
      </c>
      <c r="K58" s="14">
        <f t="shared" si="1"/>
        <v>0</v>
      </c>
      <c r="L58" s="14">
        <f t="shared" si="2"/>
        <v>0</v>
      </c>
    </row>
    <row r="59" spans="2:12" s="1" customFormat="1" ht="19.7" customHeight="1" x14ac:dyDescent="0.2">
      <c r="B59" s="5">
        <v>20</v>
      </c>
      <c r="C59" s="6" t="s">
        <v>65</v>
      </c>
      <c r="D59" s="6" t="s">
        <v>66</v>
      </c>
      <c r="E59" s="7" t="s">
        <v>67</v>
      </c>
      <c r="F59" s="6" t="s">
        <v>68</v>
      </c>
      <c r="G59" s="8">
        <v>128</v>
      </c>
      <c r="H59" s="15">
        <v>0</v>
      </c>
      <c r="I59" s="14">
        <f t="shared" si="0"/>
        <v>0</v>
      </c>
      <c r="J59" s="5">
        <v>8</v>
      </c>
      <c r="K59" s="14">
        <f t="shared" si="1"/>
        <v>0</v>
      </c>
      <c r="L59" s="14">
        <f t="shared" si="2"/>
        <v>0</v>
      </c>
    </row>
    <row r="60" spans="2:12" s="1" customFormat="1" ht="19.7" customHeight="1" x14ac:dyDescent="0.2">
      <c r="B60" s="5">
        <v>21</v>
      </c>
      <c r="C60" s="6" t="s">
        <v>69</v>
      </c>
      <c r="D60" s="6" t="s">
        <v>70</v>
      </c>
      <c r="E60" s="7" t="s">
        <v>71</v>
      </c>
      <c r="F60" s="6" t="s">
        <v>68</v>
      </c>
      <c r="G60" s="8">
        <v>3</v>
      </c>
      <c r="H60" s="15">
        <v>0</v>
      </c>
      <c r="I60" s="14">
        <f t="shared" si="0"/>
        <v>0</v>
      </c>
      <c r="J60" s="5">
        <v>8</v>
      </c>
      <c r="K60" s="14">
        <f t="shared" si="1"/>
        <v>0</v>
      </c>
      <c r="L60" s="14">
        <f t="shared" si="2"/>
        <v>0</v>
      </c>
    </row>
    <row r="61" spans="2:12" s="1" customFormat="1" ht="28.7" customHeight="1" x14ac:dyDescent="0.2">
      <c r="B61" s="5">
        <v>22</v>
      </c>
      <c r="C61" s="6" t="s">
        <v>72</v>
      </c>
      <c r="D61" s="6" t="s">
        <v>73</v>
      </c>
      <c r="E61" s="7" t="s">
        <v>74</v>
      </c>
      <c r="F61" s="6" t="s">
        <v>68</v>
      </c>
      <c r="G61" s="8">
        <v>10</v>
      </c>
      <c r="H61" s="15">
        <v>0</v>
      </c>
      <c r="I61" s="14">
        <f t="shared" si="0"/>
        <v>0</v>
      </c>
      <c r="J61" s="5">
        <v>8</v>
      </c>
      <c r="K61" s="14">
        <f t="shared" si="1"/>
        <v>0</v>
      </c>
      <c r="L61" s="14">
        <f t="shared" si="2"/>
        <v>0</v>
      </c>
    </row>
    <row r="62" spans="2:12" s="1" customFormat="1" ht="19.7" customHeight="1" x14ac:dyDescent="0.2">
      <c r="B62" s="5">
        <v>23</v>
      </c>
      <c r="C62" s="6" t="s">
        <v>75</v>
      </c>
      <c r="D62" s="6" t="s">
        <v>76</v>
      </c>
      <c r="E62" s="7" t="s">
        <v>77</v>
      </c>
      <c r="F62" s="6" t="s">
        <v>68</v>
      </c>
      <c r="G62" s="8">
        <v>90</v>
      </c>
      <c r="H62" s="15">
        <v>0</v>
      </c>
      <c r="I62" s="14">
        <f t="shared" si="0"/>
        <v>0</v>
      </c>
      <c r="J62" s="5">
        <v>8</v>
      </c>
      <c r="K62" s="14">
        <f t="shared" si="1"/>
        <v>0</v>
      </c>
      <c r="L62" s="14">
        <f t="shared" si="2"/>
        <v>0</v>
      </c>
    </row>
    <row r="63" spans="2:12" s="1" customFormat="1" ht="19.7" customHeight="1" x14ac:dyDescent="0.2">
      <c r="B63" s="5">
        <v>24</v>
      </c>
      <c r="C63" s="6" t="s">
        <v>78</v>
      </c>
      <c r="D63" s="6" t="s">
        <v>79</v>
      </c>
      <c r="E63" s="7" t="s">
        <v>80</v>
      </c>
      <c r="F63" s="6" t="s">
        <v>81</v>
      </c>
      <c r="G63" s="8">
        <v>2</v>
      </c>
      <c r="H63" s="15">
        <v>0</v>
      </c>
      <c r="I63" s="14">
        <f t="shared" si="0"/>
        <v>0</v>
      </c>
      <c r="J63" s="5">
        <v>8</v>
      </c>
      <c r="K63" s="14">
        <f t="shared" si="1"/>
        <v>0</v>
      </c>
      <c r="L63" s="14">
        <f t="shared" si="2"/>
        <v>0</v>
      </c>
    </row>
    <row r="64" spans="2:12" s="1" customFormat="1" ht="19.7" customHeight="1" x14ac:dyDescent="0.2">
      <c r="B64" s="5">
        <v>25</v>
      </c>
      <c r="C64" s="6" t="s">
        <v>82</v>
      </c>
      <c r="D64" s="6" t="s">
        <v>83</v>
      </c>
      <c r="E64" s="7" t="s">
        <v>84</v>
      </c>
      <c r="F64" s="6" t="s">
        <v>64</v>
      </c>
      <c r="G64" s="8">
        <v>244</v>
      </c>
      <c r="H64" s="15">
        <v>0</v>
      </c>
      <c r="I64" s="14">
        <f t="shared" si="0"/>
        <v>0</v>
      </c>
      <c r="J64" s="5">
        <v>8</v>
      </c>
      <c r="K64" s="14">
        <f t="shared" si="1"/>
        <v>0</v>
      </c>
      <c r="L64" s="14">
        <f t="shared" si="2"/>
        <v>0</v>
      </c>
    </row>
    <row r="65" spans="2:12" s="1" customFormat="1" ht="19.7" customHeight="1" x14ac:dyDescent="0.2">
      <c r="B65" s="5">
        <v>26</v>
      </c>
      <c r="C65" s="6" t="s">
        <v>85</v>
      </c>
      <c r="D65" s="6" t="s">
        <v>86</v>
      </c>
      <c r="E65" s="7" t="s">
        <v>87</v>
      </c>
      <c r="F65" s="6" t="s">
        <v>64</v>
      </c>
      <c r="G65" s="8">
        <v>8</v>
      </c>
      <c r="H65" s="15">
        <v>0</v>
      </c>
      <c r="I65" s="14">
        <f t="shared" si="0"/>
        <v>0</v>
      </c>
      <c r="J65" s="5">
        <v>8</v>
      </c>
      <c r="K65" s="14">
        <f t="shared" si="1"/>
        <v>0</v>
      </c>
      <c r="L65" s="14">
        <f t="shared" si="2"/>
        <v>0</v>
      </c>
    </row>
    <row r="66" spans="2:12" s="1" customFormat="1" ht="19.7" customHeight="1" x14ac:dyDescent="0.2">
      <c r="B66" s="5">
        <v>27</v>
      </c>
      <c r="C66" s="6" t="s">
        <v>88</v>
      </c>
      <c r="D66" s="6" t="s">
        <v>89</v>
      </c>
      <c r="E66" s="7" t="s">
        <v>90</v>
      </c>
      <c r="F66" s="6" t="s">
        <v>64</v>
      </c>
      <c r="G66" s="8">
        <v>50</v>
      </c>
      <c r="H66" s="15">
        <v>0</v>
      </c>
      <c r="I66" s="14">
        <f t="shared" si="0"/>
        <v>0</v>
      </c>
      <c r="J66" s="5">
        <v>8</v>
      </c>
      <c r="K66" s="14">
        <f t="shared" si="1"/>
        <v>0</v>
      </c>
      <c r="L66" s="14">
        <f t="shared" si="2"/>
        <v>0</v>
      </c>
    </row>
    <row r="67" spans="2:12" s="1" customFormat="1" ht="15" customHeight="1" x14ac:dyDescent="0.2"/>
    <row r="68" spans="2:12" s="1" customFormat="1" ht="21.4" customHeight="1" x14ac:dyDescent="0.2">
      <c r="B68" s="16" t="s">
        <v>91</v>
      </c>
      <c r="C68" s="16"/>
      <c r="D68" s="16"/>
      <c r="E68" s="16"/>
      <c r="F68" s="17">
        <f>ROUND(I26+I31+I36+I41+I44+I45+I46+I47+I48+I49+I50+I51+I52+I53+I54+I55+I56+I57+I58+I59+I60+I61+I62+I63+I64+I65+I66,2)</f>
        <v>0</v>
      </c>
      <c r="G68" s="18"/>
      <c r="H68" s="18"/>
      <c r="I68" s="18"/>
      <c r="J68" s="18"/>
      <c r="K68" s="18"/>
      <c r="L68" s="18"/>
    </row>
    <row r="69" spans="2:12" s="1" customFormat="1" ht="21.4" customHeight="1" x14ac:dyDescent="0.2">
      <c r="B69" s="16" t="s">
        <v>92</v>
      </c>
      <c r="C69" s="16"/>
      <c r="D69" s="16"/>
      <c r="E69" s="16"/>
      <c r="F69" s="17">
        <f>ROUND(L26+L31+L36+L41+L44+L45+L46+L47+L48+L49+L50+L51+L52+L53+L54+L55+L56+L57+L58+L59+L60+L61+L62+L63+L64+L65+L66,2)</f>
        <v>0</v>
      </c>
      <c r="G69" s="18"/>
      <c r="H69" s="18"/>
      <c r="I69" s="18"/>
      <c r="J69" s="18"/>
      <c r="K69" s="18"/>
      <c r="L69" s="18"/>
    </row>
    <row r="70" spans="2:12" s="1" customFormat="1" ht="23.25" customHeight="1" x14ac:dyDescent="0.25">
      <c r="B70" s="13" t="s">
        <v>124</v>
      </c>
    </row>
    <row r="71" spans="2:12" s="1" customFormat="1" ht="23.25" customHeight="1" x14ac:dyDescent="0.2">
      <c r="B71" s="19" t="s">
        <v>104</v>
      </c>
      <c r="C71" s="19"/>
      <c r="D71" s="19"/>
      <c r="E71" s="19"/>
      <c r="F71" s="19"/>
      <c r="G71" s="19"/>
      <c r="H71" s="19"/>
      <c r="I71" s="19"/>
      <c r="J71" s="19"/>
      <c r="K71" s="19"/>
    </row>
    <row r="72" spans="2:12" s="1" customFormat="1" ht="8.25" customHeight="1" x14ac:dyDescent="0.2"/>
    <row r="73" spans="2:12" s="1" customFormat="1" ht="48" customHeight="1" x14ac:dyDescent="0.2">
      <c r="B73" s="2" t="s">
        <v>0</v>
      </c>
      <c r="C73" s="3" t="s">
        <v>1</v>
      </c>
      <c r="D73" s="4" t="s">
        <v>2</v>
      </c>
      <c r="E73" s="4" t="s">
        <v>3</v>
      </c>
      <c r="F73" s="4" t="s">
        <v>4</v>
      </c>
      <c r="G73" s="4" t="s">
        <v>5</v>
      </c>
      <c r="H73" s="4" t="s">
        <v>6</v>
      </c>
      <c r="I73" s="3" t="s">
        <v>7</v>
      </c>
      <c r="J73" s="4" t="s">
        <v>8</v>
      </c>
      <c r="K73" s="4" t="s">
        <v>9</v>
      </c>
      <c r="L73" s="3" t="s">
        <v>10</v>
      </c>
    </row>
    <row r="74" spans="2:12" s="1" customFormat="1" ht="23.25" customHeight="1" x14ac:dyDescent="0.2">
      <c r="B74" s="5">
        <v>1</v>
      </c>
      <c r="C74" s="6" t="s">
        <v>11</v>
      </c>
      <c r="D74" s="6" t="s">
        <v>12</v>
      </c>
      <c r="E74" s="7" t="s">
        <v>13</v>
      </c>
      <c r="F74" s="6" t="s">
        <v>14</v>
      </c>
      <c r="G74" s="8">
        <v>4760</v>
      </c>
      <c r="H74" s="15">
        <v>0</v>
      </c>
      <c r="I74" s="14">
        <f>ROUND(G74* H74,2)</f>
        <v>0</v>
      </c>
      <c r="J74" s="5">
        <v>8</v>
      </c>
      <c r="K74" s="14">
        <f>ROUND(I74* J74/100,2)</f>
        <v>0</v>
      </c>
      <c r="L74" s="14">
        <f>ROUND(I74+ K74,2)</f>
        <v>0</v>
      </c>
    </row>
    <row r="75" spans="2:12" s="1" customFormat="1" ht="23.25" customHeight="1" x14ac:dyDescent="0.2"/>
    <row r="76" spans="2:12" s="1" customFormat="1" ht="23.25" customHeight="1" x14ac:dyDescent="0.2">
      <c r="B76" s="19" t="s">
        <v>105</v>
      </c>
      <c r="C76" s="19"/>
      <c r="D76" s="19"/>
      <c r="E76" s="19"/>
      <c r="F76" s="19"/>
      <c r="G76" s="19"/>
      <c r="H76" s="19"/>
      <c r="I76" s="19"/>
      <c r="J76" s="19"/>
      <c r="K76" s="19"/>
    </row>
    <row r="77" spans="2:12" s="1" customFormat="1" ht="23.25" customHeight="1" x14ac:dyDescent="0.2"/>
    <row r="78" spans="2:12" s="1" customFormat="1" ht="39.75" customHeight="1" x14ac:dyDescent="0.2">
      <c r="B78" s="2" t="s">
        <v>0</v>
      </c>
      <c r="C78" s="3" t="s">
        <v>1</v>
      </c>
      <c r="D78" s="4" t="s">
        <v>2</v>
      </c>
      <c r="E78" s="4" t="s">
        <v>3</v>
      </c>
      <c r="F78" s="4" t="s">
        <v>4</v>
      </c>
      <c r="G78" s="4" t="s">
        <v>5</v>
      </c>
      <c r="H78" s="4" t="s">
        <v>6</v>
      </c>
      <c r="I78" s="3" t="s">
        <v>7</v>
      </c>
      <c r="J78" s="4" t="s">
        <v>8</v>
      </c>
      <c r="K78" s="4" t="s">
        <v>9</v>
      </c>
      <c r="L78" s="3" t="s">
        <v>10</v>
      </c>
    </row>
    <row r="79" spans="2:12" s="1" customFormat="1" ht="23.25" customHeight="1" x14ac:dyDescent="0.2">
      <c r="B79" s="5">
        <v>2</v>
      </c>
      <c r="C79" s="6" t="s">
        <v>11</v>
      </c>
      <c r="D79" s="6" t="s">
        <v>12</v>
      </c>
      <c r="E79" s="7" t="s">
        <v>13</v>
      </c>
      <c r="F79" s="6" t="s">
        <v>14</v>
      </c>
      <c r="G79" s="8">
        <v>892</v>
      </c>
      <c r="H79" s="15">
        <v>0</v>
      </c>
      <c r="I79" s="14">
        <f>ROUND(G79* H79,2)</f>
        <v>0</v>
      </c>
      <c r="J79" s="5">
        <v>8</v>
      </c>
      <c r="K79" s="14">
        <f>ROUND(I79* J79/100,2)</f>
        <v>0</v>
      </c>
      <c r="L79" s="14">
        <f>ROUND(I79+ K79,2)</f>
        <v>0</v>
      </c>
    </row>
    <row r="80" spans="2:12" s="1" customFormat="1" ht="23.25" customHeight="1" x14ac:dyDescent="0.2"/>
    <row r="81" spans="2:12" s="1" customFormat="1" ht="23.25" customHeight="1" x14ac:dyDescent="0.2">
      <c r="B81" s="19" t="s">
        <v>106</v>
      </c>
      <c r="C81" s="19"/>
      <c r="D81" s="19"/>
      <c r="E81" s="19"/>
      <c r="F81" s="19"/>
      <c r="G81" s="19"/>
      <c r="H81" s="19"/>
      <c r="I81" s="19"/>
      <c r="J81" s="19"/>
      <c r="K81" s="19"/>
    </row>
    <row r="82" spans="2:12" s="1" customFormat="1" ht="12" customHeight="1" x14ac:dyDescent="0.2"/>
    <row r="83" spans="2:12" s="1" customFormat="1" ht="45.75" customHeight="1" x14ac:dyDescent="0.2">
      <c r="B83" s="2" t="s">
        <v>0</v>
      </c>
      <c r="C83" s="3" t="s">
        <v>1</v>
      </c>
      <c r="D83" s="4" t="s">
        <v>2</v>
      </c>
      <c r="E83" s="4" t="s">
        <v>3</v>
      </c>
      <c r="F83" s="4" t="s">
        <v>4</v>
      </c>
      <c r="G83" s="4" t="s">
        <v>5</v>
      </c>
      <c r="H83" s="4" t="s">
        <v>6</v>
      </c>
      <c r="I83" s="3" t="s">
        <v>7</v>
      </c>
      <c r="J83" s="4" t="s">
        <v>8</v>
      </c>
      <c r="K83" s="4" t="s">
        <v>9</v>
      </c>
      <c r="L83" s="3" t="s">
        <v>10</v>
      </c>
    </row>
    <row r="84" spans="2:12" s="1" customFormat="1" ht="23.25" customHeight="1" x14ac:dyDescent="0.2">
      <c r="B84" s="5">
        <v>3</v>
      </c>
      <c r="C84" s="6" t="s">
        <v>11</v>
      </c>
      <c r="D84" s="6" t="s">
        <v>12</v>
      </c>
      <c r="E84" s="7" t="s">
        <v>13</v>
      </c>
      <c r="F84" s="6" t="s">
        <v>14</v>
      </c>
      <c r="G84" s="8">
        <v>74</v>
      </c>
      <c r="H84" s="15">
        <v>0</v>
      </c>
      <c r="I84" s="14">
        <f>ROUND(G84* H84,2)</f>
        <v>0</v>
      </c>
      <c r="J84" s="5">
        <v>8</v>
      </c>
      <c r="K84" s="14">
        <f>ROUND(I84* J84/100,2)</f>
        <v>0</v>
      </c>
      <c r="L84" s="14">
        <f>ROUND(I84+ K84,2)</f>
        <v>0</v>
      </c>
    </row>
    <row r="85" spans="2:12" s="1" customFormat="1" ht="23.25" customHeight="1" x14ac:dyDescent="0.2"/>
    <row r="86" spans="2:12" s="1" customFormat="1" ht="23.25" customHeight="1" x14ac:dyDescent="0.2">
      <c r="B86" s="19" t="s">
        <v>107</v>
      </c>
      <c r="C86" s="19"/>
      <c r="D86" s="19"/>
      <c r="E86" s="19"/>
      <c r="F86" s="19"/>
      <c r="G86" s="19"/>
      <c r="H86" s="19"/>
      <c r="I86" s="19"/>
      <c r="J86" s="19"/>
      <c r="K86" s="19"/>
    </row>
    <row r="87" spans="2:12" s="1" customFormat="1" ht="6.75" customHeight="1" x14ac:dyDescent="0.2"/>
    <row r="88" spans="2:12" s="1" customFormat="1" ht="50.25" customHeight="1" x14ac:dyDescent="0.2">
      <c r="B88" s="2" t="s">
        <v>0</v>
      </c>
      <c r="C88" s="3" t="s">
        <v>1</v>
      </c>
      <c r="D88" s="4" t="s">
        <v>2</v>
      </c>
      <c r="E88" s="4" t="s">
        <v>3</v>
      </c>
      <c r="F88" s="4" t="s">
        <v>4</v>
      </c>
      <c r="G88" s="4" t="s">
        <v>5</v>
      </c>
      <c r="H88" s="4" t="s">
        <v>6</v>
      </c>
      <c r="I88" s="3" t="s">
        <v>7</v>
      </c>
      <c r="J88" s="4" t="s">
        <v>8</v>
      </c>
      <c r="K88" s="4" t="s">
        <v>9</v>
      </c>
      <c r="L88" s="3" t="s">
        <v>10</v>
      </c>
    </row>
    <row r="89" spans="2:12" s="1" customFormat="1" ht="23.25" customHeight="1" x14ac:dyDescent="0.2">
      <c r="B89" s="5">
        <v>4</v>
      </c>
      <c r="C89" s="6" t="s">
        <v>11</v>
      </c>
      <c r="D89" s="6" t="s">
        <v>12</v>
      </c>
      <c r="E89" s="7" t="s">
        <v>13</v>
      </c>
      <c r="F89" s="6" t="s">
        <v>14</v>
      </c>
      <c r="G89" s="8">
        <v>662</v>
      </c>
      <c r="H89" s="15">
        <v>0</v>
      </c>
      <c r="I89" s="14">
        <f>ROUND(G89* H89,2)</f>
        <v>0</v>
      </c>
      <c r="J89" s="5">
        <v>8</v>
      </c>
      <c r="K89" s="14">
        <f>ROUND(I89* J89/100,2)</f>
        <v>0</v>
      </c>
      <c r="L89" s="14">
        <f>ROUND(I89+ K89,2)</f>
        <v>0</v>
      </c>
    </row>
    <row r="90" spans="2:12" s="1" customFormat="1" ht="23.25" customHeight="1" x14ac:dyDescent="0.2"/>
    <row r="91" spans="2:12" s="1" customFormat="1" ht="44.25" customHeight="1" x14ac:dyDescent="0.2">
      <c r="B91" s="2" t="s">
        <v>0</v>
      </c>
      <c r="C91" s="3" t="s">
        <v>1</v>
      </c>
      <c r="D91" s="4" t="s">
        <v>2</v>
      </c>
      <c r="E91" s="4" t="s">
        <v>3</v>
      </c>
      <c r="F91" s="4" t="s">
        <v>4</v>
      </c>
      <c r="G91" s="4" t="s">
        <v>5</v>
      </c>
      <c r="H91" s="4" t="s">
        <v>6</v>
      </c>
      <c r="I91" s="3" t="s">
        <v>7</v>
      </c>
      <c r="J91" s="4" t="s">
        <v>8</v>
      </c>
      <c r="K91" s="4" t="s">
        <v>9</v>
      </c>
      <c r="L91" s="3" t="s">
        <v>10</v>
      </c>
    </row>
    <row r="92" spans="2:12" s="1" customFormat="1" ht="23.25" customHeight="1" x14ac:dyDescent="0.2">
      <c r="B92" s="5">
        <v>5</v>
      </c>
      <c r="C92" s="6" t="s">
        <v>29</v>
      </c>
      <c r="D92" s="6" t="s">
        <v>30</v>
      </c>
      <c r="E92" s="7" t="s">
        <v>31</v>
      </c>
      <c r="F92" s="6" t="s">
        <v>25</v>
      </c>
      <c r="G92" s="8">
        <v>3.35</v>
      </c>
      <c r="H92" s="15">
        <v>0</v>
      </c>
      <c r="I92" s="14">
        <f t="shared" ref="I92:I109" si="3">ROUND(G92* H92,2)</f>
        <v>0</v>
      </c>
      <c r="J92" s="5">
        <v>8</v>
      </c>
      <c r="K92" s="14">
        <f t="shared" ref="K92:K109" si="4">ROUND(I92* J92/100,2)</f>
        <v>0</v>
      </c>
      <c r="L92" s="14">
        <f t="shared" ref="L92:L109" si="5">ROUND(I92+ K92,2)</f>
        <v>0</v>
      </c>
    </row>
    <row r="93" spans="2:12" s="1" customFormat="1" ht="23.25" customHeight="1" x14ac:dyDescent="0.2">
      <c r="B93" s="5">
        <v>6</v>
      </c>
      <c r="C93" s="6" t="s">
        <v>127</v>
      </c>
      <c r="D93" s="6" t="s">
        <v>125</v>
      </c>
      <c r="E93" s="7" t="s">
        <v>126</v>
      </c>
      <c r="F93" s="6" t="s">
        <v>25</v>
      </c>
      <c r="G93" s="8">
        <v>2.65</v>
      </c>
      <c r="H93" s="15">
        <v>0</v>
      </c>
      <c r="I93" s="14">
        <f t="shared" si="3"/>
        <v>0</v>
      </c>
      <c r="J93" s="5">
        <v>8</v>
      </c>
      <c r="K93" s="14">
        <f t="shared" si="4"/>
        <v>0</v>
      </c>
      <c r="L93" s="14">
        <f t="shared" si="5"/>
        <v>0</v>
      </c>
    </row>
    <row r="94" spans="2:12" s="1" customFormat="1" ht="23.25" customHeight="1" x14ac:dyDescent="0.2">
      <c r="B94" s="5">
        <v>7</v>
      </c>
      <c r="C94" s="6" t="s">
        <v>35</v>
      </c>
      <c r="D94" s="6" t="s">
        <v>36</v>
      </c>
      <c r="E94" s="7" t="s">
        <v>37</v>
      </c>
      <c r="F94" s="6" t="s">
        <v>25</v>
      </c>
      <c r="G94" s="8">
        <v>6</v>
      </c>
      <c r="H94" s="15">
        <v>0</v>
      </c>
      <c r="I94" s="14">
        <f t="shared" si="3"/>
        <v>0</v>
      </c>
      <c r="J94" s="5">
        <v>8</v>
      </c>
      <c r="K94" s="14">
        <f t="shared" si="4"/>
        <v>0</v>
      </c>
      <c r="L94" s="14">
        <f t="shared" si="5"/>
        <v>0</v>
      </c>
    </row>
    <row r="95" spans="2:12" s="1" customFormat="1" ht="23.25" customHeight="1" x14ac:dyDescent="0.2">
      <c r="B95" s="5">
        <v>8</v>
      </c>
      <c r="C95" s="6" t="s">
        <v>38</v>
      </c>
      <c r="D95" s="6" t="s">
        <v>39</v>
      </c>
      <c r="E95" s="7" t="s">
        <v>40</v>
      </c>
      <c r="F95" s="6" t="s">
        <v>41</v>
      </c>
      <c r="G95" s="8">
        <v>10</v>
      </c>
      <c r="H95" s="15">
        <v>0</v>
      </c>
      <c r="I95" s="14">
        <f t="shared" si="3"/>
        <v>0</v>
      </c>
      <c r="J95" s="5">
        <v>8</v>
      </c>
      <c r="K95" s="14">
        <f t="shared" si="4"/>
        <v>0</v>
      </c>
      <c r="L95" s="14">
        <f t="shared" si="5"/>
        <v>0</v>
      </c>
    </row>
    <row r="96" spans="2:12" s="1" customFormat="1" ht="23.25" customHeight="1" x14ac:dyDescent="0.2">
      <c r="B96" s="5">
        <v>9</v>
      </c>
      <c r="C96" s="6" t="s">
        <v>42</v>
      </c>
      <c r="D96" s="6" t="s">
        <v>43</v>
      </c>
      <c r="E96" s="7" t="s">
        <v>44</v>
      </c>
      <c r="F96" s="6" t="s">
        <v>41</v>
      </c>
      <c r="G96" s="8">
        <v>20</v>
      </c>
      <c r="H96" s="15">
        <v>0</v>
      </c>
      <c r="I96" s="14">
        <f t="shared" si="3"/>
        <v>0</v>
      </c>
      <c r="J96" s="5">
        <v>8</v>
      </c>
      <c r="K96" s="14">
        <f t="shared" si="4"/>
        <v>0</v>
      </c>
      <c r="L96" s="14">
        <f t="shared" si="5"/>
        <v>0</v>
      </c>
    </row>
    <row r="97" spans="2:12" s="1" customFormat="1" ht="23.25" customHeight="1" x14ac:dyDescent="0.2">
      <c r="B97" s="5">
        <v>10</v>
      </c>
      <c r="C97" s="6" t="s">
        <v>45</v>
      </c>
      <c r="D97" s="6" t="s">
        <v>46</v>
      </c>
      <c r="E97" s="7" t="s">
        <v>47</v>
      </c>
      <c r="F97" s="6" t="s">
        <v>41</v>
      </c>
      <c r="G97" s="8">
        <v>10</v>
      </c>
      <c r="H97" s="15">
        <v>0</v>
      </c>
      <c r="I97" s="14">
        <f t="shared" si="3"/>
        <v>0</v>
      </c>
      <c r="J97" s="5">
        <v>8</v>
      </c>
      <c r="K97" s="14">
        <f t="shared" si="4"/>
        <v>0</v>
      </c>
      <c r="L97" s="14">
        <f t="shared" si="5"/>
        <v>0</v>
      </c>
    </row>
    <row r="98" spans="2:12" s="1" customFormat="1" ht="23.25" customHeight="1" x14ac:dyDescent="0.2">
      <c r="B98" s="5">
        <v>11</v>
      </c>
      <c r="C98" s="6" t="s">
        <v>48</v>
      </c>
      <c r="D98" s="6" t="s">
        <v>49</v>
      </c>
      <c r="E98" s="7" t="s">
        <v>50</v>
      </c>
      <c r="F98" s="6" t="s">
        <v>41</v>
      </c>
      <c r="G98" s="8">
        <v>20.65</v>
      </c>
      <c r="H98" s="15">
        <v>0</v>
      </c>
      <c r="I98" s="14">
        <f t="shared" si="3"/>
        <v>0</v>
      </c>
      <c r="J98" s="5">
        <v>8</v>
      </c>
      <c r="K98" s="14">
        <f t="shared" si="4"/>
        <v>0</v>
      </c>
      <c r="L98" s="14">
        <f t="shared" si="5"/>
        <v>0</v>
      </c>
    </row>
    <row r="99" spans="2:12" s="1" customFormat="1" ht="23.25" customHeight="1" x14ac:dyDescent="0.2">
      <c r="B99" s="5">
        <v>12</v>
      </c>
      <c r="C99" s="6" t="s">
        <v>51</v>
      </c>
      <c r="D99" s="6" t="s">
        <v>52</v>
      </c>
      <c r="E99" s="7" t="s">
        <v>53</v>
      </c>
      <c r="F99" s="6" t="s">
        <v>41</v>
      </c>
      <c r="G99" s="8">
        <v>21.21</v>
      </c>
      <c r="H99" s="15">
        <v>0</v>
      </c>
      <c r="I99" s="14">
        <f t="shared" si="3"/>
        <v>0</v>
      </c>
      <c r="J99" s="5">
        <v>8</v>
      </c>
      <c r="K99" s="14">
        <f t="shared" si="4"/>
        <v>0</v>
      </c>
      <c r="L99" s="14">
        <f t="shared" si="5"/>
        <v>0</v>
      </c>
    </row>
    <row r="100" spans="2:12" s="1" customFormat="1" ht="23.25" customHeight="1" x14ac:dyDescent="0.2">
      <c r="B100" s="5">
        <v>13</v>
      </c>
      <c r="C100" s="6" t="s">
        <v>54</v>
      </c>
      <c r="D100" s="6" t="s">
        <v>55</v>
      </c>
      <c r="E100" s="7" t="s">
        <v>56</v>
      </c>
      <c r="F100" s="6" t="s">
        <v>41</v>
      </c>
      <c r="G100" s="8">
        <v>33.799999999999997</v>
      </c>
      <c r="H100" s="15">
        <v>0</v>
      </c>
      <c r="I100" s="14">
        <f t="shared" si="3"/>
        <v>0</v>
      </c>
      <c r="J100" s="5">
        <v>8</v>
      </c>
      <c r="K100" s="14">
        <f t="shared" si="4"/>
        <v>0</v>
      </c>
      <c r="L100" s="14">
        <f t="shared" si="5"/>
        <v>0</v>
      </c>
    </row>
    <row r="101" spans="2:12" s="1" customFormat="1" ht="23.25" customHeight="1" x14ac:dyDescent="0.2">
      <c r="B101" s="5">
        <v>14</v>
      </c>
      <c r="C101" s="6" t="s">
        <v>57</v>
      </c>
      <c r="D101" s="6" t="s">
        <v>58</v>
      </c>
      <c r="E101" s="7" t="s">
        <v>59</v>
      </c>
      <c r="F101" s="6" t="s">
        <v>60</v>
      </c>
      <c r="G101" s="8">
        <v>9.65</v>
      </c>
      <c r="H101" s="15">
        <v>0</v>
      </c>
      <c r="I101" s="14">
        <f t="shared" si="3"/>
        <v>0</v>
      </c>
      <c r="J101" s="5">
        <v>23</v>
      </c>
      <c r="K101" s="14">
        <f t="shared" si="4"/>
        <v>0</v>
      </c>
      <c r="L101" s="14">
        <f t="shared" si="5"/>
        <v>0</v>
      </c>
    </row>
    <row r="102" spans="2:12" s="1" customFormat="1" ht="23.25" customHeight="1" x14ac:dyDescent="0.2">
      <c r="B102" s="5">
        <v>15</v>
      </c>
      <c r="C102" s="6" t="s">
        <v>61</v>
      </c>
      <c r="D102" s="6" t="s">
        <v>62</v>
      </c>
      <c r="E102" s="7" t="s">
        <v>63</v>
      </c>
      <c r="F102" s="6" t="s">
        <v>64</v>
      </c>
      <c r="G102" s="8">
        <v>50</v>
      </c>
      <c r="H102" s="15">
        <v>0</v>
      </c>
      <c r="I102" s="14">
        <f t="shared" si="3"/>
        <v>0</v>
      </c>
      <c r="J102" s="5">
        <v>23</v>
      </c>
      <c r="K102" s="14">
        <f t="shared" si="4"/>
        <v>0</v>
      </c>
      <c r="L102" s="14">
        <f t="shared" si="5"/>
        <v>0</v>
      </c>
    </row>
    <row r="103" spans="2:12" s="1" customFormat="1" ht="23.25" customHeight="1" x14ac:dyDescent="0.2">
      <c r="B103" s="5">
        <v>16</v>
      </c>
      <c r="C103" s="6" t="s">
        <v>65</v>
      </c>
      <c r="D103" s="6" t="s">
        <v>66</v>
      </c>
      <c r="E103" s="7" t="s">
        <v>67</v>
      </c>
      <c r="F103" s="6" t="s">
        <v>68</v>
      </c>
      <c r="G103" s="8">
        <v>250</v>
      </c>
      <c r="H103" s="15">
        <v>0</v>
      </c>
      <c r="I103" s="14">
        <f t="shared" si="3"/>
        <v>0</v>
      </c>
      <c r="J103" s="5">
        <v>8</v>
      </c>
      <c r="K103" s="14">
        <f t="shared" si="4"/>
        <v>0</v>
      </c>
      <c r="L103" s="14">
        <f t="shared" si="5"/>
        <v>0</v>
      </c>
    </row>
    <row r="104" spans="2:12" s="1" customFormat="1" ht="23.25" customHeight="1" x14ac:dyDescent="0.2">
      <c r="B104" s="5">
        <v>17</v>
      </c>
      <c r="C104" s="6" t="s">
        <v>69</v>
      </c>
      <c r="D104" s="6" t="s">
        <v>70</v>
      </c>
      <c r="E104" s="7" t="s">
        <v>71</v>
      </c>
      <c r="F104" s="6" t="s">
        <v>68</v>
      </c>
      <c r="G104" s="8">
        <v>2</v>
      </c>
      <c r="H104" s="15">
        <v>0</v>
      </c>
      <c r="I104" s="14">
        <f t="shared" si="3"/>
        <v>0</v>
      </c>
      <c r="J104" s="5">
        <v>8</v>
      </c>
      <c r="K104" s="14">
        <f t="shared" si="4"/>
        <v>0</v>
      </c>
      <c r="L104" s="14">
        <f t="shared" si="5"/>
        <v>0</v>
      </c>
    </row>
    <row r="105" spans="2:12" s="1" customFormat="1" ht="23.25" customHeight="1" x14ac:dyDescent="0.2">
      <c r="B105" s="5">
        <v>18</v>
      </c>
      <c r="C105" s="6" t="s">
        <v>72</v>
      </c>
      <c r="D105" s="6" t="s">
        <v>73</v>
      </c>
      <c r="E105" s="7" t="s">
        <v>74</v>
      </c>
      <c r="F105" s="6" t="s">
        <v>68</v>
      </c>
      <c r="G105" s="8">
        <v>10</v>
      </c>
      <c r="H105" s="15">
        <v>0</v>
      </c>
      <c r="I105" s="14">
        <f t="shared" si="3"/>
        <v>0</v>
      </c>
      <c r="J105" s="5">
        <v>8</v>
      </c>
      <c r="K105" s="14">
        <f t="shared" si="4"/>
        <v>0</v>
      </c>
      <c r="L105" s="14">
        <f t="shared" si="5"/>
        <v>0</v>
      </c>
    </row>
    <row r="106" spans="2:12" s="1" customFormat="1" ht="23.25" customHeight="1" x14ac:dyDescent="0.2">
      <c r="B106" s="5">
        <v>19</v>
      </c>
      <c r="C106" s="6" t="s">
        <v>75</v>
      </c>
      <c r="D106" s="6" t="s">
        <v>76</v>
      </c>
      <c r="E106" s="7" t="s">
        <v>77</v>
      </c>
      <c r="F106" s="6" t="s">
        <v>68</v>
      </c>
      <c r="G106" s="8">
        <v>29</v>
      </c>
      <c r="H106" s="15">
        <v>0</v>
      </c>
      <c r="I106" s="14">
        <f t="shared" si="3"/>
        <v>0</v>
      </c>
      <c r="J106" s="5">
        <v>8</v>
      </c>
      <c r="K106" s="14">
        <f t="shared" si="4"/>
        <v>0</v>
      </c>
      <c r="L106" s="14">
        <f t="shared" si="5"/>
        <v>0</v>
      </c>
    </row>
    <row r="107" spans="2:12" s="1" customFormat="1" ht="23.25" customHeight="1" x14ac:dyDescent="0.2">
      <c r="B107" s="5">
        <v>20</v>
      </c>
      <c r="C107" s="6" t="s">
        <v>82</v>
      </c>
      <c r="D107" s="6" t="s">
        <v>83</v>
      </c>
      <c r="E107" s="7" t="s">
        <v>84</v>
      </c>
      <c r="F107" s="6" t="s">
        <v>64</v>
      </c>
      <c r="G107" s="8">
        <v>392</v>
      </c>
      <c r="H107" s="15">
        <v>0</v>
      </c>
      <c r="I107" s="14">
        <f t="shared" si="3"/>
        <v>0</v>
      </c>
      <c r="J107" s="5">
        <v>8</v>
      </c>
      <c r="K107" s="14">
        <f t="shared" si="4"/>
        <v>0</v>
      </c>
      <c r="L107" s="14">
        <f t="shared" si="5"/>
        <v>0</v>
      </c>
    </row>
    <row r="108" spans="2:12" s="1" customFormat="1" ht="23.25" customHeight="1" x14ac:dyDescent="0.2">
      <c r="B108" s="5">
        <v>21</v>
      </c>
      <c r="C108" s="6" t="s">
        <v>85</v>
      </c>
      <c r="D108" s="6" t="s">
        <v>86</v>
      </c>
      <c r="E108" s="7" t="s">
        <v>87</v>
      </c>
      <c r="F108" s="6" t="s">
        <v>64</v>
      </c>
      <c r="G108" s="8">
        <v>8</v>
      </c>
      <c r="H108" s="15">
        <v>0</v>
      </c>
      <c r="I108" s="14">
        <f t="shared" si="3"/>
        <v>0</v>
      </c>
      <c r="J108" s="5">
        <v>8</v>
      </c>
      <c r="K108" s="14">
        <f t="shared" si="4"/>
        <v>0</v>
      </c>
      <c r="L108" s="14">
        <f t="shared" si="5"/>
        <v>0</v>
      </c>
    </row>
    <row r="109" spans="2:12" s="1" customFormat="1" ht="23.25" customHeight="1" x14ac:dyDescent="0.2">
      <c r="B109" s="5">
        <v>22</v>
      </c>
      <c r="C109" s="6" t="s">
        <v>88</v>
      </c>
      <c r="D109" s="6" t="s">
        <v>89</v>
      </c>
      <c r="E109" s="7" t="s">
        <v>90</v>
      </c>
      <c r="F109" s="6" t="s">
        <v>64</v>
      </c>
      <c r="G109" s="8">
        <v>30</v>
      </c>
      <c r="H109" s="15">
        <v>0</v>
      </c>
      <c r="I109" s="14">
        <f t="shared" si="3"/>
        <v>0</v>
      </c>
      <c r="J109" s="5">
        <v>8</v>
      </c>
      <c r="K109" s="14">
        <f t="shared" si="4"/>
        <v>0</v>
      </c>
      <c r="L109" s="14">
        <f t="shared" si="5"/>
        <v>0</v>
      </c>
    </row>
    <row r="110" spans="2:12" s="1" customFormat="1" ht="23.25" customHeight="1" x14ac:dyDescent="0.2"/>
    <row r="111" spans="2:12" s="1" customFormat="1" ht="23.25" customHeight="1" x14ac:dyDescent="0.2">
      <c r="B111" s="16" t="s">
        <v>91</v>
      </c>
      <c r="C111" s="16"/>
      <c r="D111" s="16"/>
      <c r="E111" s="16"/>
      <c r="F111" s="17">
        <f>ROUND(I74+I79+I84+I89+I92+I93+I94+I95+I96+I97+I98+I99+I100+I101+I102+I103+I104+I105+I106+I107+I108+I109,2)</f>
        <v>0</v>
      </c>
      <c r="G111" s="18"/>
      <c r="H111" s="18"/>
      <c r="I111" s="18"/>
      <c r="J111" s="18"/>
      <c r="K111" s="18"/>
      <c r="L111" s="18"/>
    </row>
    <row r="112" spans="2:12" s="1" customFormat="1" ht="24.75" customHeight="1" x14ac:dyDescent="0.2">
      <c r="B112" s="16" t="s">
        <v>92</v>
      </c>
      <c r="C112" s="16"/>
      <c r="D112" s="16"/>
      <c r="E112" s="16"/>
      <c r="F112" s="17">
        <f>ROUND(L74+L79+L84+L89+L92+L93+L94+L95+L96+L97+L98+L99+L100+L101+L102+L103+L104+L105+L106+L107+L108+L109,2)</f>
        <v>0</v>
      </c>
      <c r="G112" s="18"/>
      <c r="H112" s="18"/>
      <c r="I112" s="18"/>
      <c r="J112" s="18"/>
      <c r="K112" s="18"/>
      <c r="L112" s="18"/>
    </row>
    <row r="113" spans="2:12" s="1" customFormat="1" ht="24.75" customHeight="1" x14ac:dyDescent="0.2"/>
    <row r="114" spans="2:12" s="1" customFormat="1" ht="24.75" customHeight="1" x14ac:dyDescent="0.25">
      <c r="B114" s="13" t="s">
        <v>128</v>
      </c>
    </row>
    <row r="115" spans="2:12" s="1" customFormat="1" ht="24.75" customHeight="1" x14ac:dyDescent="0.2">
      <c r="B115" s="19" t="s">
        <v>129</v>
      </c>
      <c r="C115" s="19"/>
      <c r="D115" s="19"/>
      <c r="E115" s="19"/>
      <c r="F115" s="19"/>
      <c r="G115" s="19"/>
      <c r="H115" s="19"/>
      <c r="I115" s="19"/>
      <c r="J115" s="19"/>
      <c r="K115" s="19"/>
    </row>
    <row r="116" spans="2:12" s="1" customFormat="1" ht="24.75" hidden="1" customHeight="1" x14ac:dyDescent="0.2"/>
    <row r="117" spans="2:12" s="1" customFormat="1" ht="33.75" customHeight="1" x14ac:dyDescent="0.2">
      <c r="B117" s="2" t="s">
        <v>0</v>
      </c>
      <c r="C117" s="3" t="s">
        <v>1</v>
      </c>
      <c r="D117" s="4" t="s">
        <v>2</v>
      </c>
      <c r="E117" s="4" t="s">
        <v>3</v>
      </c>
      <c r="F117" s="4" t="s">
        <v>4</v>
      </c>
      <c r="G117" s="4" t="s">
        <v>5</v>
      </c>
      <c r="H117" s="4" t="s">
        <v>6</v>
      </c>
      <c r="I117" s="3" t="s">
        <v>7</v>
      </c>
      <c r="J117" s="4" t="s">
        <v>8</v>
      </c>
      <c r="K117" s="4" t="s">
        <v>9</v>
      </c>
      <c r="L117" s="3" t="s">
        <v>10</v>
      </c>
    </row>
    <row r="118" spans="2:12" s="1" customFormat="1" ht="24.75" customHeight="1" x14ac:dyDescent="0.2">
      <c r="B118" s="5">
        <v>1</v>
      </c>
      <c r="C118" s="6" t="s">
        <v>11</v>
      </c>
      <c r="D118" s="6" t="s">
        <v>12</v>
      </c>
      <c r="E118" s="7" t="s">
        <v>13</v>
      </c>
      <c r="F118" s="6" t="s">
        <v>14</v>
      </c>
      <c r="G118" s="8">
        <v>286</v>
      </c>
      <c r="H118" s="15">
        <v>0</v>
      </c>
      <c r="I118" s="14">
        <f>ROUND(G118* H118,2)</f>
        <v>0</v>
      </c>
      <c r="J118" s="5">
        <v>8</v>
      </c>
      <c r="K118" s="14">
        <f>ROUND(I118* J118/100,2)</f>
        <v>0</v>
      </c>
      <c r="L118" s="14">
        <f>ROUND(I118+ K118,2)</f>
        <v>0</v>
      </c>
    </row>
    <row r="119" spans="2:12" s="1" customFormat="1" ht="24.75" hidden="1" customHeight="1" x14ac:dyDescent="0.2"/>
    <row r="120" spans="2:12" s="1" customFormat="1" ht="24.75" customHeight="1" x14ac:dyDescent="0.2">
      <c r="B120" s="19" t="s">
        <v>104</v>
      </c>
      <c r="C120" s="19"/>
      <c r="D120" s="19"/>
      <c r="E120" s="19"/>
      <c r="F120" s="19"/>
      <c r="G120" s="19"/>
      <c r="H120" s="19"/>
      <c r="I120" s="19"/>
      <c r="J120" s="19"/>
      <c r="K120" s="19"/>
    </row>
    <row r="121" spans="2:12" s="1" customFormat="1" ht="4.5" customHeight="1" x14ac:dyDescent="0.2"/>
    <row r="122" spans="2:12" s="1" customFormat="1" ht="33" customHeight="1" x14ac:dyDescent="0.2">
      <c r="B122" s="2" t="s">
        <v>0</v>
      </c>
      <c r="C122" s="3" t="s">
        <v>1</v>
      </c>
      <c r="D122" s="4" t="s">
        <v>2</v>
      </c>
      <c r="E122" s="4" t="s">
        <v>3</v>
      </c>
      <c r="F122" s="4" t="s">
        <v>4</v>
      </c>
      <c r="G122" s="4" t="s">
        <v>5</v>
      </c>
      <c r="H122" s="4" t="s">
        <v>6</v>
      </c>
      <c r="I122" s="3" t="s">
        <v>7</v>
      </c>
      <c r="J122" s="4" t="s">
        <v>8</v>
      </c>
      <c r="K122" s="4" t="s">
        <v>9</v>
      </c>
      <c r="L122" s="3" t="s">
        <v>10</v>
      </c>
    </row>
    <row r="123" spans="2:12" s="1" customFormat="1" ht="24.75" customHeight="1" x14ac:dyDescent="0.2">
      <c r="B123" s="5">
        <v>2</v>
      </c>
      <c r="C123" s="6" t="s">
        <v>11</v>
      </c>
      <c r="D123" s="6" t="s">
        <v>12</v>
      </c>
      <c r="E123" s="7" t="s">
        <v>13</v>
      </c>
      <c r="F123" s="6" t="s">
        <v>14</v>
      </c>
      <c r="G123" s="8">
        <v>1879</v>
      </c>
      <c r="H123" s="15">
        <v>0</v>
      </c>
      <c r="I123" s="14">
        <f>ROUND(G123* H123,2)</f>
        <v>0</v>
      </c>
      <c r="J123" s="5">
        <v>8</v>
      </c>
      <c r="K123" s="14">
        <f>ROUND(I123* J123/100,2)</f>
        <v>0</v>
      </c>
      <c r="L123" s="14">
        <f>ROUND(I123+ K123,2)</f>
        <v>0</v>
      </c>
    </row>
    <row r="124" spans="2:12" s="1" customFormat="1" ht="24.75" hidden="1" customHeight="1" x14ac:dyDescent="0.2"/>
    <row r="125" spans="2:12" s="1" customFormat="1" ht="24.75" customHeight="1" x14ac:dyDescent="0.2">
      <c r="B125" s="19" t="s">
        <v>105</v>
      </c>
      <c r="C125" s="19"/>
      <c r="D125" s="19"/>
      <c r="E125" s="19"/>
      <c r="F125" s="19"/>
      <c r="G125" s="19"/>
      <c r="H125" s="19"/>
      <c r="I125" s="19"/>
      <c r="J125" s="19"/>
      <c r="K125" s="19"/>
    </row>
    <row r="126" spans="2:12" s="1" customFormat="1" ht="24.75" hidden="1" customHeight="1" x14ac:dyDescent="0.2"/>
    <row r="127" spans="2:12" s="1" customFormat="1" ht="45" customHeight="1" x14ac:dyDescent="0.2">
      <c r="B127" s="2" t="s">
        <v>0</v>
      </c>
      <c r="C127" s="3" t="s">
        <v>1</v>
      </c>
      <c r="D127" s="4" t="s">
        <v>2</v>
      </c>
      <c r="E127" s="4" t="s">
        <v>3</v>
      </c>
      <c r="F127" s="4" t="s">
        <v>4</v>
      </c>
      <c r="G127" s="4" t="s">
        <v>5</v>
      </c>
      <c r="H127" s="4" t="s">
        <v>6</v>
      </c>
      <c r="I127" s="3" t="s">
        <v>7</v>
      </c>
      <c r="J127" s="4" t="s">
        <v>8</v>
      </c>
      <c r="K127" s="4" t="s">
        <v>9</v>
      </c>
      <c r="L127" s="3" t="s">
        <v>10</v>
      </c>
    </row>
    <row r="128" spans="2:12" s="1" customFormat="1" ht="24.75" customHeight="1" x14ac:dyDescent="0.2">
      <c r="B128" s="5">
        <v>3</v>
      </c>
      <c r="C128" s="6" t="s">
        <v>11</v>
      </c>
      <c r="D128" s="6" t="s">
        <v>12</v>
      </c>
      <c r="E128" s="7" t="s">
        <v>13</v>
      </c>
      <c r="F128" s="6" t="s">
        <v>14</v>
      </c>
      <c r="G128" s="8">
        <v>1653</v>
      </c>
      <c r="H128" s="15">
        <v>0</v>
      </c>
      <c r="I128" s="14">
        <f>ROUND(G128* H128,2)</f>
        <v>0</v>
      </c>
      <c r="J128" s="5">
        <v>8</v>
      </c>
      <c r="K128" s="14">
        <f>ROUND(I128* J128/100,2)</f>
        <v>0</v>
      </c>
      <c r="L128" s="14">
        <f>ROUND(I128+ K128,2)</f>
        <v>0</v>
      </c>
    </row>
    <row r="129" spans="2:12" s="1" customFormat="1" ht="24.75" hidden="1" customHeight="1" x14ac:dyDescent="0.2"/>
    <row r="130" spans="2:12" s="1" customFormat="1" ht="24.75" customHeight="1" x14ac:dyDescent="0.2">
      <c r="B130" s="19" t="s">
        <v>106</v>
      </c>
      <c r="C130" s="19"/>
      <c r="D130" s="19"/>
      <c r="E130" s="19"/>
      <c r="F130" s="19"/>
      <c r="G130" s="19"/>
      <c r="H130" s="19"/>
      <c r="I130" s="19"/>
      <c r="J130" s="19"/>
      <c r="K130" s="19"/>
    </row>
    <row r="131" spans="2:12" s="1" customFormat="1" ht="24.75" hidden="1" customHeight="1" x14ac:dyDescent="0.2"/>
    <row r="132" spans="2:12" s="1" customFormat="1" ht="49.5" customHeight="1" x14ac:dyDescent="0.2">
      <c r="B132" s="2" t="s">
        <v>0</v>
      </c>
      <c r="C132" s="3" t="s">
        <v>1</v>
      </c>
      <c r="D132" s="4" t="s">
        <v>2</v>
      </c>
      <c r="E132" s="4" t="s">
        <v>3</v>
      </c>
      <c r="F132" s="4" t="s">
        <v>4</v>
      </c>
      <c r="G132" s="4" t="s">
        <v>5</v>
      </c>
      <c r="H132" s="4" t="s">
        <v>6</v>
      </c>
      <c r="I132" s="3" t="s">
        <v>7</v>
      </c>
      <c r="J132" s="4" t="s">
        <v>8</v>
      </c>
      <c r="K132" s="4" t="s">
        <v>9</v>
      </c>
      <c r="L132" s="3" t="s">
        <v>10</v>
      </c>
    </row>
    <row r="133" spans="2:12" s="1" customFormat="1" ht="24.75" customHeight="1" x14ac:dyDescent="0.2">
      <c r="B133" s="5">
        <v>4</v>
      </c>
      <c r="C133" s="6" t="s">
        <v>11</v>
      </c>
      <c r="D133" s="6" t="s">
        <v>12</v>
      </c>
      <c r="E133" s="7" t="s">
        <v>13</v>
      </c>
      <c r="F133" s="6" t="s">
        <v>14</v>
      </c>
      <c r="G133" s="8">
        <v>267</v>
      </c>
      <c r="H133" s="15">
        <v>0</v>
      </c>
      <c r="I133" s="14">
        <f>ROUND(G133* H133,2)</f>
        <v>0</v>
      </c>
      <c r="J133" s="5">
        <v>8</v>
      </c>
      <c r="K133" s="14">
        <f>ROUND(I133* J133/100,2)</f>
        <v>0</v>
      </c>
      <c r="L133" s="14">
        <f>ROUND(I133+ K133,2)</f>
        <v>0</v>
      </c>
    </row>
    <row r="134" spans="2:12" s="1" customFormat="1" ht="24.75" hidden="1" customHeight="1" x14ac:dyDescent="0.2"/>
    <row r="135" spans="2:12" s="1" customFormat="1" ht="24.75" customHeight="1" x14ac:dyDescent="0.2">
      <c r="B135" s="19" t="s">
        <v>107</v>
      </c>
      <c r="C135" s="19"/>
      <c r="D135" s="19"/>
      <c r="E135" s="19"/>
      <c r="F135" s="19"/>
      <c r="G135" s="19"/>
      <c r="H135" s="19"/>
      <c r="I135" s="19"/>
      <c r="J135" s="19"/>
      <c r="K135" s="19"/>
    </row>
    <row r="136" spans="2:12" s="1" customFormat="1" ht="24.75" hidden="1" customHeight="1" x14ac:dyDescent="0.2"/>
    <row r="137" spans="2:12" s="1" customFormat="1" ht="44.25" customHeight="1" x14ac:dyDescent="0.2">
      <c r="B137" s="2" t="s">
        <v>0</v>
      </c>
      <c r="C137" s="3" t="s">
        <v>1</v>
      </c>
      <c r="D137" s="4" t="s">
        <v>2</v>
      </c>
      <c r="E137" s="4" t="s">
        <v>3</v>
      </c>
      <c r="F137" s="4" t="s">
        <v>4</v>
      </c>
      <c r="G137" s="4" t="s">
        <v>5</v>
      </c>
      <c r="H137" s="4" t="s">
        <v>6</v>
      </c>
      <c r="I137" s="3" t="s">
        <v>7</v>
      </c>
      <c r="J137" s="4" t="s">
        <v>8</v>
      </c>
      <c r="K137" s="4" t="s">
        <v>9</v>
      </c>
      <c r="L137" s="3" t="s">
        <v>10</v>
      </c>
    </row>
    <row r="138" spans="2:12" s="1" customFormat="1" ht="24.75" customHeight="1" x14ac:dyDescent="0.2">
      <c r="B138" s="5">
        <v>5</v>
      </c>
      <c r="C138" s="6" t="s">
        <v>11</v>
      </c>
      <c r="D138" s="6" t="s">
        <v>12</v>
      </c>
      <c r="E138" s="7" t="s">
        <v>13</v>
      </c>
      <c r="F138" s="6" t="s">
        <v>14</v>
      </c>
      <c r="G138" s="8">
        <v>280</v>
      </c>
      <c r="H138" s="15">
        <v>0</v>
      </c>
      <c r="I138" s="14">
        <f>ROUND(G138* H138,2)</f>
        <v>0</v>
      </c>
      <c r="J138" s="5">
        <v>8</v>
      </c>
      <c r="K138" s="14">
        <f>ROUND(I138* J138/100,2)</f>
        <v>0</v>
      </c>
      <c r="L138" s="14">
        <f>ROUND(I138+ K138,2)</f>
        <v>0</v>
      </c>
    </row>
    <row r="139" spans="2:12" s="1" customFormat="1" ht="24.75" customHeight="1" x14ac:dyDescent="0.2"/>
    <row r="140" spans="2:12" s="1" customFormat="1" ht="44.25" customHeight="1" x14ac:dyDescent="0.2">
      <c r="B140" s="2" t="s">
        <v>0</v>
      </c>
      <c r="C140" s="3" t="s">
        <v>1</v>
      </c>
      <c r="D140" s="4" t="s">
        <v>2</v>
      </c>
      <c r="E140" s="4" t="s">
        <v>3</v>
      </c>
      <c r="F140" s="4" t="s">
        <v>4</v>
      </c>
      <c r="G140" s="4" t="s">
        <v>5</v>
      </c>
      <c r="H140" s="4" t="s">
        <v>6</v>
      </c>
      <c r="I140" s="3" t="s">
        <v>7</v>
      </c>
      <c r="J140" s="4" t="s">
        <v>8</v>
      </c>
      <c r="K140" s="4" t="s">
        <v>9</v>
      </c>
      <c r="L140" s="3" t="s">
        <v>10</v>
      </c>
    </row>
    <row r="141" spans="2:12" s="1" customFormat="1" ht="24.75" customHeight="1" x14ac:dyDescent="0.2">
      <c r="B141" s="5">
        <v>6</v>
      </c>
      <c r="C141" s="6" t="s">
        <v>15</v>
      </c>
      <c r="D141" s="6" t="s">
        <v>16</v>
      </c>
      <c r="E141" s="7" t="s">
        <v>17</v>
      </c>
      <c r="F141" s="6" t="s">
        <v>18</v>
      </c>
      <c r="G141" s="8">
        <v>200</v>
      </c>
      <c r="H141" s="15">
        <v>0</v>
      </c>
      <c r="I141" s="14">
        <f t="shared" ref="I141:I160" si="6">ROUND(G141* H141,2)</f>
        <v>0</v>
      </c>
      <c r="J141" s="5">
        <v>8</v>
      </c>
      <c r="K141" s="14">
        <f t="shared" ref="K141:K160" si="7">ROUND(I141* J141/100,2)</f>
        <v>0</v>
      </c>
      <c r="L141" s="14">
        <f t="shared" ref="L141:L160" si="8">ROUND(I141+ K141,2)</f>
        <v>0</v>
      </c>
    </row>
    <row r="142" spans="2:12" s="1" customFormat="1" ht="24.75" customHeight="1" x14ac:dyDescent="0.2">
      <c r="B142" s="5">
        <v>7</v>
      </c>
      <c r="C142" s="6" t="s">
        <v>19</v>
      </c>
      <c r="D142" s="6" t="s">
        <v>20</v>
      </c>
      <c r="E142" s="7" t="s">
        <v>21</v>
      </c>
      <c r="F142" s="6" t="s">
        <v>18</v>
      </c>
      <c r="G142" s="8">
        <v>200</v>
      </c>
      <c r="H142" s="15">
        <v>0</v>
      </c>
      <c r="I142" s="14">
        <f t="shared" si="6"/>
        <v>0</v>
      </c>
      <c r="J142" s="5">
        <v>8</v>
      </c>
      <c r="K142" s="14">
        <f t="shared" si="7"/>
        <v>0</v>
      </c>
      <c r="L142" s="14">
        <f t="shared" si="8"/>
        <v>0</v>
      </c>
    </row>
    <row r="143" spans="2:12" s="1" customFormat="1" ht="24.75" customHeight="1" x14ac:dyDescent="0.2">
      <c r="B143" s="5">
        <v>8</v>
      </c>
      <c r="C143" s="6" t="s">
        <v>26</v>
      </c>
      <c r="D143" s="6" t="s">
        <v>27</v>
      </c>
      <c r="E143" s="7" t="s">
        <v>28</v>
      </c>
      <c r="F143" s="6" t="s">
        <v>25</v>
      </c>
      <c r="G143" s="8">
        <v>1.1000000000000001</v>
      </c>
      <c r="H143" s="15">
        <v>0</v>
      </c>
      <c r="I143" s="14">
        <f t="shared" si="6"/>
        <v>0</v>
      </c>
      <c r="J143" s="5">
        <v>8</v>
      </c>
      <c r="K143" s="14">
        <f t="shared" si="7"/>
        <v>0</v>
      </c>
      <c r="L143" s="14">
        <f t="shared" si="8"/>
        <v>0</v>
      </c>
    </row>
    <row r="144" spans="2:12" s="1" customFormat="1" ht="24.75" customHeight="1" x14ac:dyDescent="0.2">
      <c r="B144" s="5">
        <v>9</v>
      </c>
      <c r="C144" s="6" t="s">
        <v>29</v>
      </c>
      <c r="D144" s="6" t="s">
        <v>30</v>
      </c>
      <c r="E144" s="7" t="s">
        <v>31</v>
      </c>
      <c r="F144" s="6" t="s">
        <v>25</v>
      </c>
      <c r="G144" s="8">
        <v>0.55000000000000004</v>
      </c>
      <c r="H144" s="15">
        <v>0</v>
      </c>
      <c r="I144" s="14">
        <f t="shared" si="6"/>
        <v>0</v>
      </c>
      <c r="J144" s="5">
        <v>8</v>
      </c>
      <c r="K144" s="14">
        <f t="shared" si="7"/>
        <v>0</v>
      </c>
      <c r="L144" s="14">
        <f t="shared" si="8"/>
        <v>0</v>
      </c>
    </row>
    <row r="145" spans="2:12" s="1" customFormat="1" ht="24.75" customHeight="1" x14ac:dyDescent="0.2">
      <c r="B145" s="5">
        <v>10</v>
      </c>
      <c r="C145" s="6" t="s">
        <v>32</v>
      </c>
      <c r="D145" s="6" t="s">
        <v>33</v>
      </c>
      <c r="E145" s="7" t="s">
        <v>34</v>
      </c>
      <c r="F145" s="6" t="s">
        <v>25</v>
      </c>
      <c r="G145" s="8">
        <v>34.4</v>
      </c>
      <c r="H145" s="15">
        <v>0</v>
      </c>
      <c r="I145" s="14">
        <f t="shared" si="6"/>
        <v>0</v>
      </c>
      <c r="J145" s="5">
        <v>8</v>
      </c>
      <c r="K145" s="14">
        <f t="shared" si="7"/>
        <v>0</v>
      </c>
      <c r="L145" s="14">
        <f t="shared" si="8"/>
        <v>0</v>
      </c>
    </row>
    <row r="146" spans="2:12" s="1" customFormat="1" ht="24.75" customHeight="1" x14ac:dyDescent="0.2">
      <c r="B146" s="5">
        <v>11</v>
      </c>
      <c r="C146" s="6" t="s">
        <v>127</v>
      </c>
      <c r="D146" s="6" t="s">
        <v>125</v>
      </c>
      <c r="E146" s="7" t="s">
        <v>126</v>
      </c>
      <c r="F146" s="6" t="s">
        <v>25</v>
      </c>
      <c r="G146" s="8">
        <v>14.9</v>
      </c>
      <c r="H146" s="15">
        <v>0</v>
      </c>
      <c r="I146" s="14">
        <f t="shared" si="6"/>
        <v>0</v>
      </c>
      <c r="J146" s="5">
        <v>8</v>
      </c>
      <c r="K146" s="14">
        <f t="shared" si="7"/>
        <v>0</v>
      </c>
      <c r="L146" s="14">
        <f t="shared" si="8"/>
        <v>0</v>
      </c>
    </row>
    <row r="147" spans="2:12" s="1" customFormat="1" ht="24.75" customHeight="1" x14ac:dyDescent="0.2">
      <c r="B147" s="5">
        <v>12</v>
      </c>
      <c r="C147" s="6" t="s">
        <v>35</v>
      </c>
      <c r="D147" s="6" t="s">
        <v>36</v>
      </c>
      <c r="E147" s="7" t="s">
        <v>37</v>
      </c>
      <c r="F147" s="6" t="s">
        <v>25</v>
      </c>
      <c r="G147" s="8">
        <v>50.95</v>
      </c>
      <c r="H147" s="15">
        <v>0</v>
      </c>
      <c r="I147" s="14">
        <f t="shared" si="6"/>
        <v>0</v>
      </c>
      <c r="J147" s="5">
        <v>8</v>
      </c>
      <c r="K147" s="14">
        <f t="shared" si="7"/>
        <v>0</v>
      </c>
      <c r="L147" s="14">
        <f t="shared" si="8"/>
        <v>0</v>
      </c>
    </row>
    <row r="148" spans="2:12" s="1" customFormat="1" ht="24.75" customHeight="1" x14ac:dyDescent="0.2">
      <c r="B148" s="5">
        <v>13</v>
      </c>
      <c r="C148" s="6" t="s">
        <v>38</v>
      </c>
      <c r="D148" s="6" t="s">
        <v>39</v>
      </c>
      <c r="E148" s="7" t="s">
        <v>40</v>
      </c>
      <c r="F148" s="6" t="s">
        <v>41</v>
      </c>
      <c r="G148" s="8">
        <v>16</v>
      </c>
      <c r="H148" s="15">
        <v>0</v>
      </c>
      <c r="I148" s="14">
        <f t="shared" si="6"/>
        <v>0</v>
      </c>
      <c r="J148" s="5">
        <v>8</v>
      </c>
      <c r="K148" s="14">
        <f t="shared" si="7"/>
        <v>0</v>
      </c>
      <c r="L148" s="14">
        <f t="shared" si="8"/>
        <v>0</v>
      </c>
    </row>
    <row r="149" spans="2:12" s="1" customFormat="1" ht="24.75" customHeight="1" x14ac:dyDescent="0.2">
      <c r="B149" s="5">
        <v>14</v>
      </c>
      <c r="C149" s="6" t="s">
        <v>42</v>
      </c>
      <c r="D149" s="6" t="s">
        <v>43</v>
      </c>
      <c r="E149" s="7" t="s">
        <v>44</v>
      </c>
      <c r="F149" s="6" t="s">
        <v>41</v>
      </c>
      <c r="G149" s="8">
        <v>32</v>
      </c>
      <c r="H149" s="15">
        <v>0</v>
      </c>
      <c r="I149" s="14">
        <f t="shared" si="6"/>
        <v>0</v>
      </c>
      <c r="J149" s="5">
        <v>8</v>
      </c>
      <c r="K149" s="14">
        <f t="shared" si="7"/>
        <v>0</v>
      </c>
      <c r="L149" s="14">
        <f t="shared" si="8"/>
        <v>0</v>
      </c>
    </row>
    <row r="150" spans="2:12" s="1" customFormat="1" ht="24.75" customHeight="1" x14ac:dyDescent="0.2">
      <c r="B150" s="5">
        <v>15</v>
      </c>
      <c r="C150" s="6" t="s">
        <v>45</v>
      </c>
      <c r="D150" s="6" t="s">
        <v>46</v>
      </c>
      <c r="E150" s="7" t="s">
        <v>47</v>
      </c>
      <c r="F150" s="6" t="s">
        <v>41</v>
      </c>
      <c r="G150" s="8">
        <v>7</v>
      </c>
      <c r="H150" s="15">
        <v>0</v>
      </c>
      <c r="I150" s="14">
        <f t="shared" si="6"/>
        <v>0</v>
      </c>
      <c r="J150" s="5">
        <v>8</v>
      </c>
      <c r="K150" s="14">
        <f t="shared" si="7"/>
        <v>0</v>
      </c>
      <c r="L150" s="14">
        <f t="shared" si="8"/>
        <v>0</v>
      </c>
    </row>
    <row r="151" spans="2:12" s="1" customFormat="1" ht="24.75" customHeight="1" x14ac:dyDescent="0.2">
      <c r="B151" s="5">
        <v>16</v>
      </c>
      <c r="C151" s="6" t="s">
        <v>51</v>
      </c>
      <c r="D151" s="6" t="s">
        <v>52</v>
      </c>
      <c r="E151" s="7" t="s">
        <v>53</v>
      </c>
      <c r="F151" s="6" t="s">
        <v>41</v>
      </c>
      <c r="G151" s="8">
        <v>3.77</v>
      </c>
      <c r="H151" s="15">
        <v>0</v>
      </c>
      <c r="I151" s="14">
        <f t="shared" si="6"/>
        <v>0</v>
      </c>
      <c r="J151" s="5">
        <v>8</v>
      </c>
      <c r="K151" s="14">
        <f t="shared" si="7"/>
        <v>0</v>
      </c>
      <c r="L151" s="14">
        <f t="shared" si="8"/>
        <v>0</v>
      </c>
    </row>
    <row r="152" spans="2:12" s="1" customFormat="1" ht="24.75" customHeight="1" x14ac:dyDescent="0.2">
      <c r="B152" s="5">
        <v>17</v>
      </c>
      <c r="C152" s="6" t="s">
        <v>54</v>
      </c>
      <c r="D152" s="6" t="s">
        <v>55</v>
      </c>
      <c r="E152" s="7" t="s">
        <v>56</v>
      </c>
      <c r="F152" s="6" t="s">
        <v>41</v>
      </c>
      <c r="G152" s="8">
        <v>18.48</v>
      </c>
      <c r="H152" s="15">
        <v>0</v>
      </c>
      <c r="I152" s="14">
        <f t="shared" si="6"/>
        <v>0</v>
      </c>
      <c r="J152" s="5">
        <v>8</v>
      </c>
      <c r="K152" s="14">
        <f t="shared" si="7"/>
        <v>0</v>
      </c>
      <c r="L152" s="14">
        <f t="shared" si="8"/>
        <v>0</v>
      </c>
    </row>
    <row r="153" spans="2:12" s="1" customFormat="1" ht="24.75" customHeight="1" x14ac:dyDescent="0.2">
      <c r="B153" s="5">
        <v>18</v>
      </c>
      <c r="C153" s="6" t="s">
        <v>57</v>
      </c>
      <c r="D153" s="6" t="s">
        <v>58</v>
      </c>
      <c r="E153" s="7" t="s">
        <v>59</v>
      </c>
      <c r="F153" s="6" t="s">
        <v>60</v>
      </c>
      <c r="G153" s="8">
        <v>7.43</v>
      </c>
      <c r="H153" s="15">
        <v>0</v>
      </c>
      <c r="I153" s="14">
        <f t="shared" si="6"/>
        <v>0</v>
      </c>
      <c r="J153" s="5">
        <v>23</v>
      </c>
      <c r="K153" s="14">
        <f t="shared" si="7"/>
        <v>0</v>
      </c>
      <c r="L153" s="14">
        <f t="shared" si="8"/>
        <v>0</v>
      </c>
    </row>
    <row r="154" spans="2:12" s="1" customFormat="1" ht="24.75" customHeight="1" x14ac:dyDescent="0.2">
      <c r="B154" s="5">
        <v>19</v>
      </c>
      <c r="C154" s="6" t="s">
        <v>61</v>
      </c>
      <c r="D154" s="6" t="s">
        <v>62</v>
      </c>
      <c r="E154" s="7" t="s">
        <v>63</v>
      </c>
      <c r="F154" s="6" t="s">
        <v>64</v>
      </c>
      <c r="G154" s="8">
        <v>50</v>
      </c>
      <c r="H154" s="15">
        <v>0</v>
      </c>
      <c r="I154" s="14">
        <f t="shared" si="6"/>
        <v>0</v>
      </c>
      <c r="J154" s="5">
        <v>23</v>
      </c>
      <c r="K154" s="14">
        <f t="shared" si="7"/>
        <v>0</v>
      </c>
      <c r="L154" s="14">
        <f t="shared" si="8"/>
        <v>0</v>
      </c>
    </row>
    <row r="155" spans="2:12" s="1" customFormat="1" ht="20.25" customHeight="1" x14ac:dyDescent="0.2">
      <c r="B155" s="5">
        <v>20</v>
      </c>
      <c r="C155" s="6" t="s">
        <v>69</v>
      </c>
      <c r="D155" s="6" t="s">
        <v>70</v>
      </c>
      <c r="E155" s="7" t="s">
        <v>71</v>
      </c>
      <c r="F155" s="6" t="s">
        <v>68</v>
      </c>
      <c r="G155" s="8">
        <v>2</v>
      </c>
      <c r="H155" s="15">
        <v>0</v>
      </c>
      <c r="I155" s="14">
        <f t="shared" si="6"/>
        <v>0</v>
      </c>
      <c r="J155" s="5">
        <v>8</v>
      </c>
      <c r="K155" s="14">
        <f t="shared" si="7"/>
        <v>0</v>
      </c>
      <c r="L155" s="14">
        <f t="shared" si="8"/>
        <v>0</v>
      </c>
    </row>
    <row r="156" spans="2:12" s="1" customFormat="1" ht="20.25" customHeight="1" x14ac:dyDescent="0.2">
      <c r="B156" s="5">
        <v>21</v>
      </c>
      <c r="C156" s="6" t="s">
        <v>72</v>
      </c>
      <c r="D156" s="6" t="s">
        <v>73</v>
      </c>
      <c r="E156" s="7" t="s">
        <v>74</v>
      </c>
      <c r="F156" s="6" t="s">
        <v>68</v>
      </c>
      <c r="G156" s="8">
        <v>20</v>
      </c>
      <c r="H156" s="15">
        <v>0</v>
      </c>
      <c r="I156" s="14">
        <f t="shared" si="6"/>
        <v>0</v>
      </c>
      <c r="J156" s="5">
        <v>8</v>
      </c>
      <c r="K156" s="14">
        <f t="shared" si="7"/>
        <v>0</v>
      </c>
      <c r="L156" s="14">
        <f t="shared" si="8"/>
        <v>0</v>
      </c>
    </row>
    <row r="157" spans="2:12" s="1" customFormat="1" ht="20.25" customHeight="1" x14ac:dyDescent="0.2">
      <c r="B157" s="5">
        <v>22</v>
      </c>
      <c r="C157" s="6" t="s">
        <v>75</v>
      </c>
      <c r="D157" s="6" t="s">
        <v>76</v>
      </c>
      <c r="E157" s="7" t="s">
        <v>77</v>
      </c>
      <c r="F157" s="6" t="s">
        <v>68</v>
      </c>
      <c r="G157" s="8">
        <v>100</v>
      </c>
      <c r="H157" s="15">
        <v>0</v>
      </c>
      <c r="I157" s="14">
        <f t="shared" si="6"/>
        <v>0</v>
      </c>
      <c r="J157" s="5">
        <v>8</v>
      </c>
      <c r="K157" s="14">
        <f t="shared" si="7"/>
        <v>0</v>
      </c>
      <c r="L157" s="14">
        <f t="shared" si="8"/>
        <v>0</v>
      </c>
    </row>
    <row r="158" spans="2:12" s="1" customFormat="1" ht="20.25" customHeight="1" x14ac:dyDescent="0.2">
      <c r="B158" s="5">
        <v>23</v>
      </c>
      <c r="C158" s="6" t="s">
        <v>82</v>
      </c>
      <c r="D158" s="6" t="s">
        <v>83</v>
      </c>
      <c r="E158" s="7" t="s">
        <v>84</v>
      </c>
      <c r="F158" s="6" t="s">
        <v>64</v>
      </c>
      <c r="G158" s="8">
        <v>170</v>
      </c>
      <c r="H158" s="15">
        <v>0</v>
      </c>
      <c r="I158" s="14">
        <f t="shared" si="6"/>
        <v>0</v>
      </c>
      <c r="J158" s="5">
        <v>8</v>
      </c>
      <c r="K158" s="14">
        <f t="shared" si="7"/>
        <v>0</v>
      </c>
      <c r="L158" s="14">
        <f t="shared" si="8"/>
        <v>0</v>
      </c>
    </row>
    <row r="159" spans="2:12" s="1" customFormat="1" ht="20.25" customHeight="1" x14ac:dyDescent="0.2">
      <c r="B159" s="5">
        <v>24</v>
      </c>
      <c r="C159" s="6" t="s">
        <v>85</v>
      </c>
      <c r="D159" s="6" t="s">
        <v>86</v>
      </c>
      <c r="E159" s="7" t="s">
        <v>87</v>
      </c>
      <c r="F159" s="6" t="s">
        <v>64</v>
      </c>
      <c r="G159" s="8">
        <v>8</v>
      </c>
      <c r="H159" s="15">
        <v>0</v>
      </c>
      <c r="I159" s="14">
        <f t="shared" si="6"/>
        <v>0</v>
      </c>
      <c r="J159" s="5">
        <v>8</v>
      </c>
      <c r="K159" s="14">
        <f t="shared" si="7"/>
        <v>0</v>
      </c>
      <c r="L159" s="14">
        <f t="shared" si="8"/>
        <v>0</v>
      </c>
    </row>
    <row r="160" spans="2:12" s="1" customFormat="1" ht="20.25" customHeight="1" x14ac:dyDescent="0.2">
      <c r="B160" s="5">
        <v>25</v>
      </c>
      <c r="C160" s="6" t="s">
        <v>88</v>
      </c>
      <c r="D160" s="6" t="s">
        <v>89</v>
      </c>
      <c r="E160" s="7" t="s">
        <v>90</v>
      </c>
      <c r="F160" s="6" t="s">
        <v>64</v>
      </c>
      <c r="G160" s="8">
        <v>40</v>
      </c>
      <c r="H160" s="15">
        <v>0</v>
      </c>
      <c r="I160" s="14">
        <f t="shared" si="6"/>
        <v>0</v>
      </c>
      <c r="J160" s="5">
        <v>8</v>
      </c>
      <c r="K160" s="14">
        <f t="shared" si="7"/>
        <v>0</v>
      </c>
      <c r="L160" s="14">
        <f t="shared" si="8"/>
        <v>0</v>
      </c>
    </row>
    <row r="161" spans="2:12" s="1" customFormat="1" ht="20.25" customHeight="1" x14ac:dyDescent="0.2"/>
    <row r="162" spans="2:12" s="1" customFormat="1" ht="20.25" customHeight="1" x14ac:dyDescent="0.2">
      <c r="B162" s="16" t="s">
        <v>91</v>
      </c>
      <c r="C162" s="16"/>
      <c r="D162" s="16"/>
      <c r="E162" s="16"/>
      <c r="F162" s="17">
        <f>ROUND(I118+I123+I128+I133+I138+I141+I142+I143+I144+I145+I146+I147+I148+I149+I150+I151+I152+I153+I154+I155+I156+I157+I158+I159+I160,2)</f>
        <v>0</v>
      </c>
      <c r="G162" s="18"/>
      <c r="H162" s="18"/>
      <c r="I162" s="18"/>
      <c r="J162" s="18"/>
      <c r="K162" s="18"/>
      <c r="L162" s="18"/>
    </row>
    <row r="163" spans="2:12" s="1" customFormat="1" ht="20.25" customHeight="1" x14ac:dyDescent="0.2">
      <c r="B163" s="16" t="s">
        <v>92</v>
      </c>
      <c r="C163" s="16"/>
      <c r="D163" s="16"/>
      <c r="E163" s="16"/>
      <c r="F163" s="17">
        <f>ROUND(L118+L123+L128+L133+L138+L141+L142+L143+L144+L145+L146+L147+L148+L149+L150+L151+L152+L153+L154+L155+L156+L157+L158+L159+L160,2)</f>
        <v>0</v>
      </c>
      <c r="G163" s="18"/>
      <c r="H163" s="18"/>
      <c r="I163" s="18"/>
      <c r="J163" s="18"/>
      <c r="K163" s="18"/>
      <c r="L163" s="18"/>
    </row>
    <row r="164" spans="2:12" s="1" customFormat="1" ht="20.25" customHeight="1" x14ac:dyDescent="0.2"/>
    <row r="165" spans="2:12" s="1" customFormat="1" ht="20.25" customHeight="1" x14ac:dyDescent="0.2"/>
    <row r="166" spans="2:12" s="1" customFormat="1" ht="80.099999999999994" customHeight="1" x14ac:dyDescent="0.2">
      <c r="B166" s="27" t="s">
        <v>108</v>
      </c>
      <c r="C166" s="27"/>
      <c r="D166" s="27"/>
      <c r="E166" s="27"/>
      <c r="F166" s="27"/>
      <c r="G166" s="27"/>
      <c r="H166" s="27"/>
      <c r="I166" s="27"/>
      <c r="J166" s="27"/>
      <c r="K166" s="27"/>
      <c r="L166" s="27"/>
    </row>
    <row r="167" spans="2:12" s="1" customFormat="1" ht="2.65" customHeight="1" x14ac:dyDescent="0.2"/>
    <row r="168" spans="2:12" s="1" customFormat="1" ht="110.1" customHeight="1" x14ac:dyDescent="0.2">
      <c r="B168" s="27" t="s">
        <v>109</v>
      </c>
      <c r="C168" s="27"/>
      <c r="D168" s="27"/>
      <c r="E168" s="27"/>
      <c r="F168" s="27"/>
      <c r="G168" s="27"/>
      <c r="H168" s="27"/>
      <c r="I168" s="27"/>
      <c r="J168" s="27"/>
      <c r="K168" s="27"/>
      <c r="L168" s="27"/>
    </row>
    <row r="169" spans="2:12" s="1" customFormat="1" ht="5.25" customHeight="1" x14ac:dyDescent="0.2"/>
    <row r="170" spans="2:12" s="1" customFormat="1" ht="110.1" customHeight="1" x14ac:dyDescent="0.2">
      <c r="B170" s="28" t="s">
        <v>110</v>
      </c>
      <c r="C170" s="28"/>
      <c r="D170" s="28"/>
      <c r="E170" s="28"/>
      <c r="F170" s="28"/>
      <c r="G170" s="28"/>
      <c r="H170" s="28"/>
      <c r="I170" s="28"/>
      <c r="J170" s="28"/>
      <c r="K170" s="28"/>
      <c r="L170" s="28"/>
    </row>
    <row r="171" spans="2:12" s="1" customFormat="1" ht="5.25" customHeight="1" x14ac:dyDescent="0.2"/>
    <row r="172" spans="2:12" s="1" customFormat="1" ht="37.9" customHeight="1" x14ac:dyDescent="0.2">
      <c r="B172" s="31" t="s">
        <v>93</v>
      </c>
      <c r="C172" s="31"/>
      <c r="D172" s="31"/>
      <c r="E172" s="31"/>
      <c r="F172" s="34" t="s">
        <v>94</v>
      </c>
      <c r="G172" s="34"/>
      <c r="H172" s="34"/>
      <c r="I172" s="34"/>
      <c r="J172" s="34"/>
      <c r="K172" s="34"/>
      <c r="L172" s="34"/>
    </row>
    <row r="173" spans="2:12" s="1" customFormat="1" ht="28.7" customHeight="1" x14ac:dyDescent="0.2"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</row>
    <row r="174" spans="2:12" s="1" customFormat="1" ht="28.7" customHeight="1" x14ac:dyDescent="0.2"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</row>
    <row r="175" spans="2:12" s="1" customFormat="1" ht="28.7" customHeight="1" x14ac:dyDescent="0.2"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</row>
    <row r="176" spans="2:12" s="1" customFormat="1" ht="28.7" customHeight="1" x14ac:dyDescent="0.2"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</row>
    <row r="177" spans="2:12" s="1" customFormat="1" ht="2.65" customHeight="1" x14ac:dyDescent="0.2"/>
    <row r="178" spans="2:12" s="1" customFormat="1" ht="203.1" customHeight="1" x14ac:dyDescent="0.2">
      <c r="B178" s="27" t="s">
        <v>111</v>
      </c>
      <c r="C178" s="27"/>
      <c r="D178" s="27"/>
      <c r="E178" s="27"/>
      <c r="F178" s="27"/>
      <c r="G178" s="27"/>
      <c r="H178" s="27"/>
      <c r="I178" s="27"/>
      <c r="J178" s="27"/>
      <c r="K178" s="27"/>
      <c r="L178" s="27"/>
    </row>
    <row r="179" spans="2:12" s="1" customFormat="1" ht="2.65" customHeight="1" x14ac:dyDescent="0.2"/>
    <row r="180" spans="2:12" s="1" customFormat="1" ht="36.950000000000003" customHeight="1" x14ac:dyDescent="0.2">
      <c r="B180" s="30" t="s">
        <v>112</v>
      </c>
      <c r="C180" s="30"/>
      <c r="D180" s="30"/>
      <c r="E180" s="30"/>
      <c r="F180" s="30"/>
      <c r="G180" s="30"/>
      <c r="H180" s="30"/>
      <c r="I180" s="30"/>
      <c r="J180" s="30"/>
      <c r="K180" s="30"/>
      <c r="L180" s="30"/>
    </row>
    <row r="181" spans="2:12" s="1" customFormat="1" ht="2.65" customHeight="1" x14ac:dyDescent="0.2"/>
    <row r="182" spans="2:12" s="1" customFormat="1" ht="37.9" customHeight="1" x14ac:dyDescent="0.2">
      <c r="B182" s="31" t="s">
        <v>95</v>
      </c>
      <c r="C182" s="31"/>
      <c r="D182" s="31"/>
      <c r="E182" s="31"/>
      <c r="F182" s="35" t="s">
        <v>96</v>
      </c>
      <c r="G182" s="35"/>
      <c r="H182" s="35"/>
      <c r="I182" s="35"/>
      <c r="J182" s="35"/>
      <c r="K182" s="35"/>
      <c r="L182" s="35"/>
    </row>
    <row r="183" spans="2:12" s="1" customFormat="1" ht="28.7" customHeight="1" x14ac:dyDescent="0.2"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</row>
    <row r="184" spans="2:12" s="1" customFormat="1" ht="28.7" customHeight="1" x14ac:dyDescent="0.2"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</row>
    <row r="185" spans="2:12" s="1" customFormat="1" ht="28.7" customHeight="1" x14ac:dyDescent="0.2"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</row>
    <row r="186" spans="2:12" s="1" customFormat="1" ht="28.7" customHeight="1" x14ac:dyDescent="0.2"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</row>
    <row r="187" spans="2:12" s="1" customFormat="1" ht="2.65" customHeight="1" x14ac:dyDescent="0.2"/>
    <row r="188" spans="2:12" s="1" customFormat="1" ht="159.94999999999999" customHeight="1" x14ac:dyDescent="0.2">
      <c r="B188" s="27" t="s">
        <v>113</v>
      </c>
      <c r="C188" s="27"/>
      <c r="D188" s="27"/>
      <c r="E188" s="27"/>
      <c r="F188" s="27"/>
      <c r="G188" s="27"/>
      <c r="H188" s="27"/>
      <c r="I188" s="27"/>
      <c r="J188" s="27"/>
      <c r="K188" s="27"/>
      <c r="L188" s="27"/>
    </row>
    <row r="189" spans="2:12" s="1" customFormat="1" ht="2.65" customHeight="1" x14ac:dyDescent="0.2"/>
    <row r="190" spans="2:12" s="1" customFormat="1" ht="54.95" customHeight="1" x14ac:dyDescent="0.2">
      <c r="B190" s="27" t="s">
        <v>114</v>
      </c>
      <c r="C190" s="27"/>
      <c r="D190" s="27"/>
      <c r="E190" s="27"/>
      <c r="F190" s="27"/>
      <c r="G190" s="27"/>
      <c r="H190" s="27"/>
      <c r="I190" s="27"/>
      <c r="J190" s="27"/>
      <c r="K190" s="27"/>
      <c r="L190" s="27"/>
    </row>
    <row r="191" spans="2:12" s="1" customFormat="1" ht="2.65" customHeight="1" x14ac:dyDescent="0.2"/>
    <row r="192" spans="2:12" s="1" customFormat="1" ht="60" customHeight="1" x14ac:dyDescent="0.2">
      <c r="B192" s="28" t="s">
        <v>115</v>
      </c>
      <c r="C192" s="28"/>
      <c r="D192" s="28"/>
      <c r="E192" s="28"/>
      <c r="F192" s="28"/>
      <c r="G192" s="28"/>
      <c r="H192" s="28"/>
      <c r="I192" s="28"/>
      <c r="J192" s="28"/>
      <c r="K192" s="28"/>
      <c r="L192" s="28"/>
    </row>
    <row r="193" spans="2:12" s="1" customFormat="1" ht="2.65" customHeight="1" x14ac:dyDescent="0.2"/>
    <row r="194" spans="2:12" s="1" customFormat="1" ht="48" customHeight="1" x14ac:dyDescent="0.2">
      <c r="B194" s="28" t="s">
        <v>116</v>
      </c>
      <c r="C194" s="28"/>
      <c r="D194" s="28"/>
      <c r="E194" s="28"/>
      <c r="F194" s="28"/>
      <c r="G194" s="28"/>
      <c r="H194" s="28"/>
      <c r="I194" s="28"/>
      <c r="J194" s="28"/>
      <c r="K194" s="28"/>
      <c r="L194" s="28"/>
    </row>
    <row r="195" spans="2:12" s="1" customFormat="1" ht="2.65" customHeight="1" x14ac:dyDescent="0.2"/>
    <row r="196" spans="2:12" s="1" customFormat="1" ht="125.1" customHeight="1" x14ac:dyDescent="0.2">
      <c r="B196" s="27" t="s">
        <v>117</v>
      </c>
      <c r="C196" s="27"/>
      <c r="D196" s="27"/>
      <c r="E196" s="27"/>
      <c r="F196" s="27"/>
      <c r="G196" s="27"/>
      <c r="H196" s="27"/>
      <c r="I196" s="27"/>
      <c r="J196" s="27"/>
      <c r="K196" s="27"/>
      <c r="L196" s="27"/>
    </row>
    <row r="197" spans="2:12" s="1" customFormat="1" ht="2.65" customHeight="1" x14ac:dyDescent="0.2"/>
    <row r="198" spans="2:12" s="1" customFormat="1" ht="84.95" customHeight="1" x14ac:dyDescent="0.2">
      <c r="B198" s="27" t="s">
        <v>118</v>
      </c>
      <c r="C198" s="27"/>
      <c r="D198" s="27"/>
      <c r="E198" s="27"/>
      <c r="F198" s="27"/>
      <c r="G198" s="27"/>
      <c r="H198" s="27"/>
      <c r="I198" s="27"/>
      <c r="J198" s="27"/>
      <c r="K198" s="27"/>
      <c r="L198" s="27"/>
    </row>
    <row r="199" spans="2:12" s="1" customFormat="1" ht="30.75" customHeight="1" x14ac:dyDescent="0.2"/>
    <row r="200" spans="2:12" s="1" customFormat="1" ht="17.649999999999999" customHeight="1" x14ac:dyDescent="0.2">
      <c r="I200" s="36" t="s">
        <v>119</v>
      </c>
      <c r="J200" s="36"/>
    </row>
    <row r="201" spans="2:12" s="1" customFormat="1" ht="81.599999999999994" customHeight="1" x14ac:dyDescent="0.2">
      <c r="B201" s="32" t="s">
        <v>130</v>
      </c>
      <c r="C201" s="32"/>
      <c r="D201" s="32"/>
      <c r="E201" s="32"/>
      <c r="F201" s="32"/>
      <c r="G201" s="32"/>
      <c r="H201" s="32"/>
      <c r="I201" s="32"/>
      <c r="J201" s="32"/>
    </row>
  </sheetData>
  <mergeCells count="74">
    <mergeCell ref="I200:J200"/>
    <mergeCell ref="F173:L173"/>
    <mergeCell ref="F174:L174"/>
    <mergeCell ref="F175:L175"/>
    <mergeCell ref="F176:L176"/>
    <mergeCell ref="F182:L182"/>
    <mergeCell ref="F183:L183"/>
    <mergeCell ref="F184:L184"/>
    <mergeCell ref="F185:L185"/>
    <mergeCell ref="F186:L186"/>
    <mergeCell ref="B198:L198"/>
    <mergeCell ref="B201:J201"/>
    <mergeCell ref="B18:L18"/>
    <mergeCell ref="B20:L20"/>
    <mergeCell ref="B23:K23"/>
    <mergeCell ref="B28:K28"/>
    <mergeCell ref="B33:K33"/>
    <mergeCell ref="B166:L166"/>
    <mergeCell ref="B168:L168"/>
    <mergeCell ref="B170:L170"/>
    <mergeCell ref="B172:E172"/>
    <mergeCell ref="B173:E173"/>
    <mergeCell ref="B38:K38"/>
    <mergeCell ref="B68:E68"/>
    <mergeCell ref="B69:E69"/>
    <mergeCell ref="F68:L68"/>
    <mergeCell ref="F69:L69"/>
    <mergeCell ref="F172:L172"/>
    <mergeCell ref="B190:L190"/>
    <mergeCell ref="B192:L192"/>
    <mergeCell ref="B194:L194"/>
    <mergeCell ref="B196:L196"/>
    <mergeCell ref="B174:E174"/>
    <mergeCell ref="B175:E175"/>
    <mergeCell ref="B176:E176"/>
    <mergeCell ref="B178:L178"/>
    <mergeCell ref="B180:L180"/>
    <mergeCell ref="B182:E182"/>
    <mergeCell ref="B183:E183"/>
    <mergeCell ref="B184:E184"/>
    <mergeCell ref="B185:E185"/>
    <mergeCell ref="B186:E186"/>
    <mergeCell ref="B188:L188"/>
    <mergeCell ref="E11:G11"/>
    <mergeCell ref="B17:L17"/>
    <mergeCell ref="B71:K71"/>
    <mergeCell ref="I1:L1"/>
    <mergeCell ref="B2:D2"/>
    <mergeCell ref="B4:D4"/>
    <mergeCell ref="B6:D6"/>
    <mergeCell ref="G9:L10"/>
    <mergeCell ref="B12:I12"/>
    <mergeCell ref="B13:I13"/>
    <mergeCell ref="B14:I14"/>
    <mergeCell ref="B16:I16"/>
    <mergeCell ref="B3:E3"/>
    <mergeCell ref="B5:E5"/>
    <mergeCell ref="B7:E7"/>
    <mergeCell ref="B86:K86"/>
    <mergeCell ref="B76:K76"/>
    <mergeCell ref="B81:K81"/>
    <mergeCell ref="B115:K115"/>
    <mergeCell ref="B112:E112"/>
    <mergeCell ref="F112:L112"/>
    <mergeCell ref="B111:E111"/>
    <mergeCell ref="F111:L111"/>
    <mergeCell ref="B125:K125"/>
    <mergeCell ref="B130:K130"/>
    <mergeCell ref="B120:K120"/>
    <mergeCell ref="B135:K135"/>
    <mergeCell ref="B162:E162"/>
    <mergeCell ref="F162:L162"/>
    <mergeCell ref="B163:E163"/>
    <mergeCell ref="F163:L163"/>
  </mergeCell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Joanna Drożdżowska</cp:lastModifiedBy>
  <cp:lastPrinted>2024-11-04T10:39:38Z</cp:lastPrinted>
  <dcterms:created xsi:type="dcterms:W3CDTF">2024-10-30T12:05:30Z</dcterms:created>
  <dcterms:modified xsi:type="dcterms:W3CDTF">2024-11-04T11:05:41Z</dcterms:modified>
</cp:coreProperties>
</file>